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POA_DIATA\PESQUISA DE PREÇO\2026\TERCEIRIZADOS\"/>
    </mc:Choice>
  </mc:AlternateContent>
  <xr:revisionPtr revIDLastSave="0" documentId="13_ncr:1_{879FE6B1-510B-402D-852F-629F98A01EC1}" xr6:coauthVersionLast="47" xr6:coauthVersionMax="47" xr10:uidLastSave="{00000000-0000-0000-0000-000000000000}"/>
  <bookViews>
    <workbookView xWindow="-108" yWindow="-108" windowWidth="23256" windowHeight="12456" activeTab="1" xr2:uid="{AD2D0F7E-291E-4DC6-B9F3-E4AF939E0DD7}"/>
  </bookViews>
  <sheets>
    <sheet name="PLANILHA INICIAL" sheetId="2" r:id="rId1"/>
    <sheet name="PLANILHA FINA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3" l="1"/>
  <c r="P10" i="3"/>
  <c r="P9" i="3"/>
  <c r="P8" i="3"/>
  <c r="P7" i="3"/>
  <c r="P6" i="3"/>
  <c r="P5" i="3"/>
  <c r="P4" i="3"/>
  <c r="P3" i="3"/>
  <c r="M3" i="3"/>
  <c r="L3" i="3"/>
  <c r="L4" i="3"/>
  <c r="K5" i="3"/>
  <c r="K4" i="3"/>
  <c r="K3" i="3"/>
  <c r="K6" i="3"/>
  <c r="L5" i="3"/>
  <c r="K7" i="3"/>
  <c r="K8" i="3"/>
  <c r="K9" i="3"/>
  <c r="K10" i="3"/>
  <c r="H3" i="3"/>
  <c r="H4" i="3"/>
  <c r="H5" i="3"/>
  <c r="H8" i="3"/>
  <c r="H9" i="3"/>
  <c r="H10" i="3"/>
  <c r="AX11" i="2"/>
  <c r="AY11" i="2" s="1"/>
  <c r="AW11" i="2"/>
  <c r="AV11" i="2"/>
  <c r="AU11" i="2"/>
  <c r="AX10" i="2"/>
  <c r="AY10" i="2" s="1"/>
  <c r="AW10" i="2"/>
  <c r="AV10" i="2"/>
  <c r="AU10" i="2"/>
  <c r="AX9" i="2"/>
  <c r="AW9" i="2"/>
  <c r="AV9" i="2"/>
  <c r="AU9" i="2"/>
  <c r="AX8" i="2"/>
  <c r="AW8" i="2"/>
  <c r="AV8" i="2"/>
  <c r="AU8" i="2"/>
  <c r="AX7" i="2"/>
  <c r="AY7" i="2" s="1"/>
  <c r="AW7" i="2"/>
  <c r="AV7" i="2"/>
  <c r="AU7" i="2"/>
  <c r="AX6" i="2"/>
  <c r="AW6" i="2"/>
  <c r="AV6" i="2"/>
  <c r="AU6" i="2"/>
  <c r="AX5" i="2"/>
  <c r="AW5" i="2"/>
  <c r="AV5" i="2"/>
  <c r="AU5" i="2"/>
  <c r="AX4" i="2"/>
  <c r="AY4" i="2" s="1"/>
  <c r="AW4" i="2"/>
  <c r="AV4" i="2"/>
  <c r="AU4" i="2"/>
  <c r="L7" i="3" l="1"/>
  <c r="L10" i="3"/>
  <c r="L9" i="3"/>
  <c r="L8" i="3"/>
  <c r="L6" i="3"/>
  <c r="M5" i="3"/>
  <c r="N5" i="3" s="1"/>
  <c r="AY9" i="2"/>
  <c r="AY8" i="2"/>
  <c r="AY6" i="2"/>
  <c r="AY5" i="2"/>
  <c r="M10" i="3" l="1"/>
  <c r="N10" i="3" s="1"/>
  <c r="M8" i="3"/>
  <c r="N8" i="3" s="1"/>
  <c r="M7" i="3"/>
  <c r="N7" i="3" s="1"/>
  <c r="M6" i="3"/>
  <c r="N6" i="3" s="1"/>
  <c r="M9" i="3"/>
  <c r="N9" i="3" s="1"/>
  <c r="M4" i="3"/>
  <c r="N4" i="3" s="1"/>
  <c r="N3" i="3"/>
  <c r="N1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tc={6D0466B5-9CBE-4E1D-9A20-1DA0B8DC3656}</author>
    <author>tc={DA886101-7076-4848-A2C8-30E61AAC4836}</author>
    <author>tc={703749DC-A4A0-4C62-8BE6-D6B72D7BE675}</author>
  </authors>
  <commentList>
    <comment ref="AY2" authorId="0" shapeId="0" xr:uid="{6D0466B5-9CBE-4E1D-9A20-1DA0B8DC365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
o uso da mediana como critério de definição do preço médio.
</t>
      </text>
    </comment>
    <comment ref="N5" authorId="1" shapeId="0" xr:uid="{DA886101-7076-4848-A2C8-30E61AAC483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Assistente Administrativo I do MINC</t>
      </text>
    </comment>
    <comment ref="X8" authorId="2" shapeId="0" xr:uid="{703749DC-A4A0-4C62-8BE6-D6B72D7BE67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Secretário Executivo II por exigir Proficiência em 2 dos seguintes idiomas: alemão ou espanhol ou francês ou inglês.</t>
      </text>
    </comment>
  </commentList>
</comments>
</file>

<file path=xl/sharedStrings.xml><?xml version="1.0" encoding="utf-8"?>
<sst xmlns="http://schemas.openxmlformats.org/spreadsheetml/2006/main" count="166" uniqueCount="87">
  <si>
    <t>METODOLOGIA PARA ANÁLISE</t>
  </si>
  <si>
    <t>MÉDIA</t>
  </si>
  <si>
    <t>Item</t>
  </si>
  <si>
    <t>MEDIANA</t>
  </si>
  <si>
    <t>DESVIO PADRÃO</t>
  </si>
  <si>
    <t>PORCENTAGEM 
(Coeficiente de Variação)</t>
  </si>
  <si>
    <t>CONTRATO VIGENTE</t>
  </si>
  <si>
    <t>QTDE PREÇOS PESQUISADOS</t>
  </si>
  <si>
    <t>CONTRATAÇÕES SIMILARES</t>
  </si>
  <si>
    <t>Recepcionista</t>
  </si>
  <si>
    <t>Assistente administrativo</t>
  </si>
  <si>
    <t>Técnico em secretariado</t>
  </si>
  <si>
    <t>Secretariado Executivo</t>
  </si>
  <si>
    <t>Montador</t>
  </si>
  <si>
    <t>Carregador</t>
  </si>
  <si>
    <t>Especificação</t>
  </si>
  <si>
    <t>4221-05</t>
  </si>
  <si>
    <t>CBO</t>
  </si>
  <si>
    <t>Escolaridade</t>
  </si>
  <si>
    <t>Experiência</t>
  </si>
  <si>
    <t>6 meses</t>
  </si>
  <si>
    <t>Ensino médio completo</t>
  </si>
  <si>
    <t>4110-10</t>
  </si>
  <si>
    <t>Ensino médio completo ou curso técnico</t>
  </si>
  <si>
    <t>3515-05</t>
  </si>
  <si>
    <t>Ensino médio completo ou curso técnico e registro profissional</t>
  </si>
  <si>
    <t>2523-10</t>
  </si>
  <si>
    <t>2 anos</t>
  </si>
  <si>
    <t>Curso superior de Secretariado e registro profissional</t>
  </si>
  <si>
    <t>Curso superior de Secretariado e registro profissional + Teste reconhecido de proficiência em língua estrangeira ou Curso de idiomas 720 horas</t>
  </si>
  <si>
    <t>Ensino Fundamental completo</t>
  </si>
  <si>
    <t>7251-05</t>
  </si>
  <si>
    <t>7832-15</t>
  </si>
  <si>
    <t>Sem exigências</t>
  </si>
  <si>
    <t>Encarregado-Geral</t>
  </si>
  <si>
    <t>4101-05</t>
  </si>
  <si>
    <t>1 ano</t>
  </si>
  <si>
    <t>VALOR UNITÁRIO POSTO</t>
  </si>
  <si>
    <t>VALOR SALÁRIO BASE</t>
  </si>
  <si>
    <t>MMA
CONTRATO 13/2021
VIGENTE ATÉ 02/09/2026</t>
  </si>
  <si>
    <t>MCTI
CONTRATO 11/2021
VIGENTE ATÉ 21/09/2026</t>
  </si>
  <si>
    <t>MCTI
CONTRATO 09/2022
VIGENTE ATÉ 13/07/2026</t>
  </si>
  <si>
    <t>MME
CONTRATO 06/2022
VIGENTE ATÉ 01/06/2027</t>
  </si>
  <si>
    <t>MDS
CONTRATO 11/2025
VIGENTE ATÉ 16/06/2027</t>
  </si>
  <si>
    <t>PGR
CONTRATO 66/2025
VIGENTE ATÉ 17/01/2028</t>
  </si>
  <si>
    <t>CIDADES
CONTRATO 22/2025
VIGENTE ATÉ 31/12/2026</t>
  </si>
  <si>
    <t>MDA
CONTRATO 10/2025
VIGENTE ATÉ 16/12/2026</t>
  </si>
  <si>
    <t>CATSER</t>
  </si>
  <si>
    <t>Qtde</t>
  </si>
  <si>
    <t>CCT</t>
  </si>
  <si>
    <t>SINDISERVIÇOS - DF000026/2026 (R$ 2.749,18)</t>
  </si>
  <si>
    <t>SINDISERVIÇOS - DF000026/2026 (R$ 1.862,09)</t>
  </si>
  <si>
    <t>SINDISERVIÇOS - DF000026/2026 (R$ 4.418,68)</t>
  </si>
  <si>
    <t>SINDISERVIÇOS - DF000026/2026 (R$ 2.153,86)</t>
  </si>
  <si>
    <t>SINDISERVIÇOS - DF000026/2026 (R$ 2.749,17)</t>
  </si>
  <si>
    <t>SIS - DF000024/2026 (R$ 3.280,70)</t>
  </si>
  <si>
    <t>SIS - DF000024/2026 (R$ 6.256,66)</t>
  </si>
  <si>
    <t>SIS - DF000024/2026 (R$ 7.088,07)</t>
  </si>
  <si>
    <t>CNPQ
CONTRATO 69/2025
VIGENTE ATÉ 08/07/2026</t>
  </si>
  <si>
    <t>SENADO
CONTRATO 235/2024
VIGENTE ATÉ 27/01/2027</t>
  </si>
  <si>
    <t>Un Medida</t>
  </si>
  <si>
    <t>Especificação do Serviço</t>
  </si>
  <si>
    <t>Posto</t>
  </si>
  <si>
    <t>VALOR FINAL PESQUISADO</t>
  </si>
  <si>
    <t>Quantidade Estimada Postos</t>
  </si>
  <si>
    <t>Valor Mensal</t>
  </si>
  <si>
    <t>Valor Anual (12 meses)</t>
  </si>
  <si>
    <t>Valor Salário Base</t>
  </si>
  <si>
    <t>Valor Total  (24 meses)</t>
  </si>
  <si>
    <t>Grupo</t>
  </si>
  <si>
    <t>Grupo 1</t>
  </si>
  <si>
    <t>2523-05</t>
  </si>
  <si>
    <r>
      <t xml:space="preserve">PLANILHA COMPARATIVA
</t>
    </r>
    <r>
      <rPr>
        <sz val="18"/>
        <rFont val="Calibri"/>
        <family val="2"/>
        <scheme val="minor"/>
      </rPr>
      <t>Terceirizados</t>
    </r>
  </si>
  <si>
    <t>MEC
CONTRATO 22/2025
VIGENTE ATÉ 01/04/2027</t>
  </si>
  <si>
    <t>MEC
CONTRATO 35/2025
VIGENTE ATÉ 10/09/2026</t>
  </si>
  <si>
    <t>MGI
CONTRATO 26/2025
VIGENTE ATÉ 01/08/2028</t>
  </si>
  <si>
    <t>INEP
CONTRATO 03/2026
VIGENTE ATÉ 02/10/2026</t>
  </si>
  <si>
    <t>ANATEL
CONTRATO 63/2025
VIGENTE ATÉ 31/07/2030</t>
  </si>
  <si>
    <t>CULTURA
CONTRATO 20/2024
VIGENTE ATÉ 26/09/2026</t>
  </si>
  <si>
    <t>MTUR
CONTRATO 02/2026
VIGENTE ATÉ 20/01/2027</t>
  </si>
  <si>
    <t>MME
CONTRATO 17/2025
VIGENTE ATÉ 24/07/2026</t>
  </si>
  <si>
    <t>Secretário Executivo Bilíngue</t>
  </si>
  <si>
    <t>Valor Unitário do Posto Inicial
(A)</t>
  </si>
  <si>
    <t>Reembolso-Creche
(B)</t>
  </si>
  <si>
    <t>Valor Unitário Posto Final
(A + B)</t>
  </si>
  <si>
    <t>Disponibilidade Orçamentária 2026 (Estimada Set a Dez)</t>
  </si>
  <si>
    <t>Valor Total Estimado da Contratação para 24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</si>
</sst>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_(&quot;R$ &quot;* #,##0.00_);_(&quot;R$ &quot;* \(#,##0.00\);_(&quot;R$ &quot;* \-??_);_(@_)"/>
    <numFmt numFmtId="167" formatCode="_(* #,##0.00_);_(* \(#,##0.00\);_(* \-??_);_(@_)"/>
    <numFmt numFmtId="168" formatCode="&quot; &quot;#,##0.00&quot; &quot;;&quot;-&quot;#,##0.00&quot; &quot;;&quot; -&quot;00&quot; &quot;;&quot; &quot;@&quot; &quot;"/>
    <numFmt numFmtId="169" formatCode="&quot; &quot;[$R$-416]&quot; &quot;#,##0.00&quot; &quot;;&quot;-&quot;[$R$-416]&quot; &quot;#,##0.00&quot; &quot;;&quot; &quot;[$R$-416]&quot; -&quot;00&quot; &quot;;&quot; &quot;@&quot; &quot;"/>
    <numFmt numFmtId="170" formatCode="_-&quot;R$&quot;* #,##0.00_-;&quot;-R$&quot;* #,##0.00_-;_-&quot;R$&quot;* \-??_-;_-@_-"/>
    <numFmt numFmtId="171" formatCode="#,##0.00\ ;\(#,##0.00\);\-#\ ;@\ "/>
    <numFmt numFmtId="172" formatCode="&quot; R$&quot;#,##0.00\ ;&quot; R$(&quot;#,##0.00\);&quot; R$-&quot;#\ ;@\ "/>
    <numFmt numFmtId="173" formatCode="0.0000%"/>
    <numFmt numFmtId="174" formatCode="0.000"/>
    <numFmt numFmtId="175" formatCode="&quot;R$ &quot;#,##0_);[Red]\(&quot;R$ &quot;#,##0\)"/>
    <numFmt numFmtId="176" formatCode="#,##0.00\ ;#,##0.00\ ;\-#\ ;@\ "/>
    <numFmt numFmtId="177" formatCode="#,##0.00\ ;\-#,##0.00\ ;&quot; -&quot;#\ ;@\ "/>
    <numFmt numFmtId="178" formatCode="[$R$-416]#,##0.00\ ;\-[$R$-416]#,##0.00\ ;[$R$-416]\-00\ ;@\ "/>
    <numFmt numFmtId="179" formatCode="_([$€]* #,##0.00_);_([$€]* \(#,##0.00\);_([$€]* \-??_);_(@_)"/>
    <numFmt numFmtId="180" formatCode="_-&quot;R$ &quot;* #,##0.00_-;&quot;-R$ &quot;* #,##0.00_-;_-&quot;R$ &quot;* \-??_-;_-@_-"/>
    <numFmt numFmtId="181" formatCode="_-&quot;R$&quot;* #,##0.00_-;\-&quot;R$&quot;* #,##0.00_-;_-&quot;R$&quot;* &quot;-&quot;??_-;_-@_-"/>
    <numFmt numFmtId="182" formatCode="_ * #,##0.00_ ;_ * \-#,##0.00_ ;_ * \-??_ ;_ @_ "/>
    <numFmt numFmtId="183" formatCode="&quot; R$ &quot;#,##0.00&quot; &quot;;&quot;-R$ &quot;#,##0.00&quot; &quot;;&quot; R$ -&quot;00&quot; &quot;;&quot; &quot;@&quot; &quot;"/>
    <numFmt numFmtId="184" formatCode="&quot; &quot;[$R$-416]&quot; &quot;#,##0.00&quot; &quot;;&quot;-&quot;[$R$-416]&quot; &quot;#,##0.00&quot; &quot;;&quot; &quot;[$R$-416]&quot; -&quot;#&quot; &quot;;&quot; &quot;@&quot; &quot;"/>
    <numFmt numFmtId="185" formatCode="_-* #,##0.00_-;\-* #,##0.00_-;_-* \-??_-;_-@_-"/>
    <numFmt numFmtId="186" formatCode="_(&quot;R$&quot;* #,##0.00_);_(&quot;R$&quot;* \(#,##0.00\);_(&quot;R$&quot;* \-??_);_(@_)"/>
    <numFmt numFmtId="187" formatCode="* #,##0.00\ ;\-* #,##0.00\ ;* \-#\ ;@\ "/>
    <numFmt numFmtId="188" formatCode="&quot; &quot;[$R$-416]#,##0.00&quot; &quot;;&quot;-&quot;[$R$-416]#,##0.00&quot; &quot;;&quot; &quot;[$R$-416]&quot;-&quot;00&quot; &quot;;&quot; &quot;@&quot; &quot;"/>
    <numFmt numFmtId="189" formatCode="0.0%"/>
  </numFmts>
  <fonts count="8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2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8"/>
      <name val="Courier New"/>
      <family val="3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FF0000"/>
      <name val="Calibri"/>
      <family val="2"/>
      <charset val="1"/>
    </font>
    <font>
      <u/>
      <sz val="10"/>
      <color rgb="FF0000FF"/>
      <name val="Arial"/>
      <family val="2"/>
    </font>
    <font>
      <sz val="9"/>
      <color indexed="10"/>
      <name val="Geneva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2"/>
      <name val="Bookman Old Style"/>
      <family val="1"/>
    </font>
    <font>
      <sz val="10"/>
      <color indexed="8"/>
      <name val="Arial"/>
      <family val="2"/>
    </font>
    <font>
      <sz val="10"/>
      <color indexed="10"/>
      <name val="Calibri1"/>
    </font>
    <font>
      <sz val="11"/>
      <color indexed="8"/>
      <name val="Calibri1"/>
    </font>
    <font>
      <sz val="10"/>
      <color indexed="9"/>
      <name val="Calibri1"/>
    </font>
    <font>
      <b/>
      <sz val="10"/>
      <color indexed="8"/>
      <name val="Calibri1"/>
    </font>
    <font>
      <b/>
      <sz val="10"/>
      <color indexed="9"/>
      <name val="Calibri1"/>
    </font>
    <font>
      <sz val="10"/>
      <color indexed="8"/>
      <name val="Arial2"/>
    </font>
    <font>
      <sz val="10"/>
      <color indexed="8"/>
      <name val="Times New Roman1"/>
      <family val="1"/>
    </font>
    <font>
      <i/>
      <sz val="10"/>
      <color indexed="23"/>
      <name val="Calibri1"/>
    </font>
    <font>
      <b/>
      <i/>
      <u/>
      <sz val="11"/>
      <color indexed="8"/>
      <name val="Calibri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Liberation Sans"/>
    </font>
    <font>
      <sz val="10"/>
      <color rgb="FF3F3F76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sz val="10"/>
      <color theme="1"/>
      <name val="Times New Roman"/>
      <family val="2"/>
    </font>
    <font>
      <sz val="11"/>
      <color theme="1"/>
      <name val="Calibri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name val="Calibri"/>
      <family val="2"/>
    </font>
    <font>
      <b/>
      <sz val="12"/>
      <color theme="9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8"/>
      <name val="Calibri"/>
      <family val="2"/>
      <scheme val="minor"/>
    </font>
    <font>
      <sz val="10"/>
      <name val="Arial"/>
    </font>
  </fonts>
  <fills count="7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DEDED"/>
        <bgColor rgb="FFD9D9D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rgb="FFFFCC99"/>
        <bgColor rgb="FFFFCC99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6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2" fillId="0" borderId="0"/>
    <xf numFmtId="44" fontId="1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0" applyNumberFormat="0" applyFill="0" applyAlignment="0" applyProtection="0"/>
    <xf numFmtId="0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166" fontId="11" fillId="0" borderId="0" applyFill="0" applyBorder="0" applyAlignment="0" applyProtection="0"/>
    <xf numFmtId="0" fontId="8" fillId="0" borderId="0"/>
    <xf numFmtId="0" fontId="1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  <xf numFmtId="44" fontId="8" fillId="0" borderId="0" applyFill="0" applyBorder="0" applyAlignment="0" applyProtection="0"/>
    <xf numFmtId="168" fontId="15" fillId="0" borderId="0" applyFont="0" applyFill="0" applyBorder="0" applyAlignment="0" applyProtection="0"/>
    <xf numFmtId="0" fontId="16" fillId="0" borderId="0" applyNumberFormat="0" applyBorder="0" applyProtection="0"/>
    <xf numFmtId="0" fontId="17" fillId="0" borderId="0" applyNumberFormat="0" applyBorder="0" applyProtection="0"/>
    <xf numFmtId="169" fontId="1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16" fillId="0" borderId="0" applyFill="0" applyBorder="0" applyAlignment="0" applyProtection="0"/>
    <xf numFmtId="0" fontId="19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1" fillId="0" borderId="0"/>
    <xf numFmtId="170" fontId="21" fillId="0" borderId="0" applyBorder="0" applyProtection="0"/>
    <xf numFmtId="9" fontId="21" fillId="0" borderId="0" applyBorder="0" applyProtection="0"/>
    <xf numFmtId="0" fontId="21" fillId="9" borderId="0" applyBorder="0" applyProtection="0"/>
    <xf numFmtId="0" fontId="20" fillId="0" borderId="0"/>
    <xf numFmtId="0" fontId="22" fillId="0" borderId="0"/>
    <xf numFmtId="0" fontId="23" fillId="0" borderId="0"/>
    <xf numFmtId="171" fontId="22" fillId="0" borderId="0" applyBorder="0" applyProtection="0"/>
    <xf numFmtId="44" fontId="1" fillId="0" borderId="0" applyFont="0" applyFill="0" applyBorder="0" applyAlignment="0" applyProtection="0"/>
    <xf numFmtId="0" fontId="16" fillId="0" borderId="0" applyNumberFormat="0" applyBorder="0" applyProtection="0"/>
    <xf numFmtId="0" fontId="17" fillId="0" borderId="0"/>
    <xf numFmtId="0" fontId="24" fillId="0" borderId="0" applyNumberFormat="0" applyFill="0" applyBorder="0" applyAlignment="0" applyProtection="0"/>
    <xf numFmtId="0" fontId="15" fillId="0" borderId="0" applyNumberFormat="0" applyBorder="0" applyProtection="0"/>
    <xf numFmtId="172" fontId="22" fillId="0" borderId="0" applyBorder="0" applyProtection="0"/>
    <xf numFmtId="0" fontId="16" fillId="0" borderId="0" applyNumberFormat="0" applyBorder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7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24" borderId="34" applyNumberFormat="0" applyAlignment="0" applyProtection="0"/>
    <xf numFmtId="0" fontId="28" fillId="24" borderId="34" applyNumberFormat="0" applyAlignment="0" applyProtection="0"/>
    <xf numFmtId="0" fontId="25" fillId="0" borderId="0"/>
    <xf numFmtId="0" fontId="29" fillId="25" borderId="35" applyNumberFormat="0" applyAlignment="0" applyProtection="0"/>
    <xf numFmtId="0" fontId="29" fillId="25" borderId="35" applyNumberFormat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31" fillId="15" borderId="34" applyNumberFormat="0" applyAlignment="0" applyProtection="0"/>
    <xf numFmtId="0" fontId="31" fillId="15" borderId="34" applyNumberFormat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21" fillId="0" borderId="0" applyBorder="0" applyProtection="0"/>
    <xf numFmtId="44" fontId="8" fillId="0" borderId="0" applyBorder="0" applyAlignment="0" applyProtection="0"/>
    <xf numFmtId="44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0" borderId="0"/>
    <xf numFmtId="0" fontId="8" fillId="0" borderId="0"/>
    <xf numFmtId="0" fontId="21" fillId="0" borderId="0"/>
    <xf numFmtId="0" fontId="17" fillId="0" borderId="0"/>
    <xf numFmtId="0" fontId="40" fillId="0" borderId="0"/>
    <xf numFmtId="0" fontId="11" fillId="31" borderId="37" applyNumberFormat="0" applyFont="0" applyAlignment="0" applyProtection="0"/>
    <xf numFmtId="0" fontId="11" fillId="31" borderId="37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24" borderId="38" applyNumberFormat="0" applyAlignment="0" applyProtection="0"/>
    <xf numFmtId="0" fontId="34" fillId="24" borderId="3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37" fillId="0" borderId="39" applyNumberFormat="0" applyFill="0" applyAlignment="0" applyProtection="0"/>
    <xf numFmtId="0" fontId="37" fillId="0" borderId="39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5" fontId="4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41" fillId="0" borderId="0"/>
    <xf numFmtId="16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165" fontId="4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43" fillId="0" borderId="0" applyNumberFormat="0" applyBorder="0" applyProtection="0"/>
    <xf numFmtId="0" fontId="44" fillId="32" borderId="0" applyNumberFormat="0" applyBorder="0" applyProtection="0"/>
    <xf numFmtId="0" fontId="44" fillId="32" borderId="0" applyNumberFormat="0" applyBorder="0" applyProtection="0"/>
    <xf numFmtId="0" fontId="44" fillId="32" borderId="0" applyNumberFormat="0" applyBorder="0" applyProtection="0"/>
    <xf numFmtId="0" fontId="44" fillId="32" borderId="0" applyNumberFormat="0" applyBorder="0" applyProtection="0"/>
    <xf numFmtId="0" fontId="44" fillId="32" borderId="0" applyNumberFormat="0" applyBorder="0" applyProtection="0"/>
    <xf numFmtId="0" fontId="44" fillId="32" borderId="0" applyNumberFormat="0" applyBorder="0" applyProtection="0"/>
    <xf numFmtId="0" fontId="45" fillId="33" borderId="0" applyNumberFormat="0" applyBorder="0" applyProtection="0"/>
    <xf numFmtId="0" fontId="45" fillId="34" borderId="0" applyNumberFormat="0" applyBorder="0" applyProtection="0"/>
    <xf numFmtId="0" fontId="46" fillId="35" borderId="0" applyNumberFormat="0" applyBorder="0" applyProtection="0"/>
    <xf numFmtId="0" fontId="46" fillId="0" borderId="0" applyNumberFormat="0" applyBorder="0" applyProtection="0"/>
    <xf numFmtId="0" fontId="47" fillId="36" borderId="0" applyNumberFormat="0" applyBorder="0" applyProtection="0"/>
    <xf numFmtId="179" fontId="8" fillId="0" borderId="0" applyFill="0" applyBorder="0" applyAlignment="0" applyProtection="0"/>
    <xf numFmtId="178" fontId="44" fillId="0" borderId="0" applyBorder="0" applyProtection="0"/>
    <xf numFmtId="176" fontId="48" fillId="0" borderId="0" applyBorder="0" applyProtection="0"/>
    <xf numFmtId="176" fontId="48" fillId="0" borderId="0" applyBorder="0" applyProtection="0"/>
    <xf numFmtId="171" fontId="48" fillId="0" borderId="0" applyBorder="0" applyProtection="0"/>
    <xf numFmtId="180" fontId="8" fillId="0" borderId="0" applyFill="0" applyBorder="0" applyAlignment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171" fontId="48" fillId="0" borderId="0" applyBorder="0" applyProtection="0"/>
    <xf numFmtId="0" fontId="48" fillId="0" borderId="0" applyNumberFormat="0" applyBorder="0" applyProtection="0"/>
    <xf numFmtId="0" fontId="49" fillId="0" borderId="0" applyNumberFormat="0"/>
    <xf numFmtId="0" fontId="42" fillId="0" borderId="0"/>
    <xf numFmtId="0" fontId="50" fillId="0" borderId="0" applyNumberFormat="0" applyBorder="0" applyProtection="0"/>
    <xf numFmtId="9" fontId="44" fillId="0" borderId="0" applyBorder="0" applyProtection="0"/>
    <xf numFmtId="9" fontId="48" fillId="0" borderId="0" applyBorder="0" applyProtection="0"/>
    <xf numFmtId="9" fontId="8" fillId="0" borderId="0" applyFill="0" applyBorder="0" applyAlignment="0" applyProtection="0"/>
    <xf numFmtId="0" fontId="51" fillId="0" borderId="0" applyNumberFormat="0" applyBorder="0" applyProtection="0"/>
    <xf numFmtId="0" fontId="44" fillId="0" borderId="0" applyNumberFormat="0" applyBorder="0" applyProtection="0"/>
    <xf numFmtId="0" fontId="44" fillId="0" borderId="0" applyNumberFormat="0" applyBorder="0" applyProtection="0"/>
    <xf numFmtId="176" fontId="44" fillId="0" borderId="0" applyBorder="0" applyProtection="0"/>
    <xf numFmtId="177" fontId="44" fillId="0" borderId="0" applyBorder="0" applyProtection="0"/>
    <xf numFmtId="0" fontId="52" fillId="0" borderId="0"/>
    <xf numFmtId="181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8" fillId="0" borderId="0"/>
    <xf numFmtId="0" fontId="1" fillId="0" borderId="0"/>
    <xf numFmtId="0" fontId="20" fillId="0" borderId="0"/>
    <xf numFmtId="0" fontId="20" fillId="0" borderId="0"/>
    <xf numFmtId="181" fontId="1" fillId="0" borderId="0" applyFont="0" applyFill="0" applyBorder="0" applyAlignment="0" applyProtection="0"/>
    <xf numFmtId="166" fontId="8" fillId="0" borderId="0" applyFont="0" applyFill="0" applyAlignment="0" applyProtection="0"/>
    <xf numFmtId="165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0" fontId="55" fillId="0" borderId="0" applyNumberFormat="0" applyFill="0" applyBorder="0" applyProtection="0">
      <alignment vertical="top" wrapText="1"/>
    </xf>
    <xf numFmtId="165" fontId="8" fillId="0" borderId="0" applyFill="0" applyBorder="0" applyAlignment="0" applyProtection="0"/>
    <xf numFmtId="0" fontId="8" fillId="0" borderId="0"/>
    <xf numFmtId="9" fontId="8" fillId="0" borderId="0" applyFill="0" applyBorder="0" applyAlignment="0" applyProtection="0"/>
    <xf numFmtId="182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9" borderId="0" applyNumberFormat="0" applyBorder="0" applyAlignment="0" applyProtection="0"/>
    <xf numFmtId="0" fontId="32" fillId="11" borderId="0" applyNumberFormat="0" applyBorder="0" applyAlignment="0" applyProtection="0"/>
    <xf numFmtId="0" fontId="28" fillId="24" borderId="34" applyNumberFormat="0" applyAlignment="0" applyProtection="0"/>
    <xf numFmtId="0" fontId="29" fillId="25" borderId="35" applyNumberFormat="0" applyAlignment="0" applyProtection="0"/>
    <xf numFmtId="0" fontId="31" fillId="24" borderId="34" applyNumberFormat="0" applyAlignment="0" applyProtection="0"/>
    <xf numFmtId="0" fontId="36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14" fillId="0" borderId="20" applyNumberFormat="0" applyFill="0" applyAlignment="0" applyProtection="0"/>
    <xf numFmtId="0" fontId="37" fillId="0" borderId="39" applyNumberFormat="0" applyFill="0" applyAlignment="0" applyProtection="0"/>
    <xf numFmtId="0" fontId="38" fillId="0" borderId="40" applyNumberFormat="0" applyFill="0" applyAlignment="0" applyProtection="0"/>
    <xf numFmtId="0" fontId="38" fillId="0" borderId="0" applyNumberFormat="0" applyFill="0" applyBorder="0" applyAlignment="0" applyProtection="0"/>
    <xf numFmtId="0" fontId="31" fillId="15" borderId="34" applyNumberFormat="0" applyAlignment="0" applyProtection="0"/>
    <xf numFmtId="0" fontId="30" fillId="0" borderId="36" applyNumberFormat="0" applyFill="0" applyAlignment="0" applyProtection="0"/>
    <xf numFmtId="0" fontId="33" fillId="30" borderId="0" applyNumberFormat="0" applyBorder="0" applyAlignment="0" applyProtection="0"/>
    <xf numFmtId="0" fontId="8" fillId="31" borderId="37" applyNumberFormat="0" applyFont="0" applyAlignment="0" applyProtection="0"/>
    <xf numFmtId="0" fontId="11" fillId="31" borderId="37" applyNumberFormat="0" applyFont="0" applyAlignment="0" applyProtection="0"/>
    <xf numFmtId="0" fontId="34" fillId="24" borderId="38" applyNumberFormat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" fillId="0" borderId="0"/>
    <xf numFmtId="165" fontId="8" fillId="0" borderId="0" applyFill="0" applyBorder="0" applyAlignment="0" applyProtection="0"/>
    <xf numFmtId="0" fontId="1" fillId="0" borderId="0"/>
    <xf numFmtId="9" fontId="11" fillId="0" borderId="0" applyFill="0" applyBorder="0" applyAlignment="0" applyProtection="0"/>
    <xf numFmtId="0" fontId="16" fillId="0" borderId="0"/>
    <xf numFmtId="9" fontId="8" fillId="0" borderId="0" applyFill="0" applyBorder="0" applyAlignment="0" applyProtection="0"/>
    <xf numFmtId="0" fontId="1" fillId="0" borderId="0"/>
    <xf numFmtId="0" fontId="17" fillId="0" borderId="0"/>
    <xf numFmtId="44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7" fillId="0" borderId="0">
      <alignment vertical="center"/>
    </xf>
    <xf numFmtId="0" fontId="8" fillId="0" borderId="0"/>
    <xf numFmtId="0" fontId="17" fillId="0" borderId="0">
      <alignment vertical="center"/>
    </xf>
    <xf numFmtId="0" fontId="5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0" fontId="56" fillId="0" borderId="0" applyNumberFormat="0" applyBorder="0" applyProtection="0"/>
    <xf numFmtId="0" fontId="57" fillId="0" borderId="0"/>
    <xf numFmtId="0" fontId="58" fillId="37" borderId="46" applyNumberFormat="0" applyAlignment="0" applyProtection="0"/>
    <xf numFmtId="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59" fillId="38" borderId="0" applyNumberFormat="0" applyBorder="0" applyAlignment="0" applyProtection="0"/>
    <xf numFmtId="0" fontId="60" fillId="39" borderId="0" applyNumberFormat="0" applyBorder="0" applyAlignment="0" applyProtection="0"/>
    <xf numFmtId="183" fontId="56" fillId="0" borderId="0" applyBorder="0" applyProtection="0"/>
    <xf numFmtId="9" fontId="57" fillId="0" borderId="0" applyFont="0" applyFill="0" applyBorder="0" applyAlignment="0" applyProtection="0"/>
    <xf numFmtId="0" fontId="57" fillId="0" borderId="0" applyNumberFormat="0" applyFont="0" applyBorder="0" applyProtection="0"/>
    <xf numFmtId="0" fontId="56" fillId="0" borderId="0" applyNumberFormat="0" applyBorder="0" applyProtection="0"/>
    <xf numFmtId="184" fontId="57" fillId="0" borderId="0" applyFont="0" applyFill="0" applyBorder="0" applyAlignment="0" applyProtection="0"/>
    <xf numFmtId="0" fontId="57" fillId="0" borderId="0" applyNumberFormat="0" applyFont="0" applyBorder="0" applyProtection="0"/>
    <xf numFmtId="0" fontId="57" fillId="0" borderId="0" applyNumberFormat="0" applyFont="0" applyBorder="0" applyProtection="0"/>
    <xf numFmtId="44" fontId="1" fillId="0" borderId="0" applyFont="0" applyFill="0" applyBorder="0" applyAlignment="0" applyProtection="0"/>
    <xf numFmtId="0" fontId="12" fillId="0" borderId="0"/>
    <xf numFmtId="166" fontId="12" fillId="0" borderId="0" applyBorder="0" applyProtection="0"/>
    <xf numFmtId="9" fontId="12" fillId="0" borderId="0" applyBorder="0" applyProtection="0"/>
    <xf numFmtId="0" fontId="12" fillId="0" borderId="0"/>
    <xf numFmtId="0" fontId="12" fillId="0" borderId="0"/>
    <xf numFmtId="167" fontId="12" fillId="0" borderId="0" applyBorder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 applyNumberFormat="0" applyFont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0" fontId="40" fillId="0" borderId="0"/>
    <xf numFmtId="167" fontId="12" fillId="0" borderId="0" applyBorder="0" applyProtection="0"/>
    <xf numFmtId="185" fontId="12" fillId="0" borderId="0" applyBorder="0" applyProtection="0"/>
    <xf numFmtId="186" fontId="8" fillId="0" borderId="0" applyFill="0" applyBorder="0" applyAlignment="0" applyProtection="0"/>
    <xf numFmtId="167" fontId="8" fillId="0" borderId="0" applyFill="0" applyBorder="0" applyAlignment="0" applyProtection="0"/>
    <xf numFmtId="0" fontId="17" fillId="0" borderId="0"/>
    <xf numFmtId="183" fontId="17" fillId="0" borderId="0" applyFont="0" applyBorder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Border="0" applyProtection="0"/>
    <xf numFmtId="0" fontId="1" fillId="0" borderId="0"/>
    <xf numFmtId="9" fontId="8" fillId="0" borderId="0" applyFont="0" applyFill="0" applyBorder="0" applyAlignment="0" applyProtection="0"/>
    <xf numFmtId="0" fontId="62" fillId="0" borderId="0"/>
    <xf numFmtId="167" fontId="62" fillId="0" borderId="0"/>
    <xf numFmtId="44" fontId="1" fillId="0" borderId="0" applyFont="0" applyFill="0" applyBorder="0" applyAlignment="0" applyProtection="0"/>
    <xf numFmtId="166" fontId="12" fillId="0" borderId="0" applyBorder="0" applyProtection="0"/>
    <xf numFmtId="187" fontId="11" fillId="0" borderId="0" applyBorder="0" applyProtection="0"/>
    <xf numFmtId="188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3" fillId="0" borderId="0"/>
    <xf numFmtId="43" fontId="1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1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6" fontId="8" fillId="0" borderId="0" applyFill="0" applyBorder="0" applyAlignment="0" applyProtection="0"/>
    <xf numFmtId="189" fontId="8" fillId="0" borderId="0" applyFont="0" applyFill="0" applyBorder="0" applyAlignment="0" applyProtection="0"/>
    <xf numFmtId="0" fontId="20" fillId="0" borderId="0"/>
    <xf numFmtId="0" fontId="17" fillId="0" borderId="0">
      <alignment vertical="center"/>
    </xf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54" applyNumberFormat="0" applyFill="0" applyAlignment="0" applyProtection="0"/>
    <xf numFmtId="0" fontId="67" fillId="0" borderId="55" applyNumberFormat="0" applyFill="0" applyAlignment="0" applyProtection="0"/>
    <xf numFmtId="0" fontId="68" fillId="0" borderId="56" applyNumberFormat="0" applyFill="0" applyAlignment="0" applyProtection="0"/>
    <xf numFmtId="0" fontId="68" fillId="0" borderId="0" applyNumberFormat="0" applyFill="0" applyBorder="0" applyAlignment="0" applyProtection="0"/>
    <xf numFmtId="0" fontId="69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4" borderId="46" applyNumberFormat="0" applyAlignment="0" applyProtection="0"/>
    <xf numFmtId="0" fontId="72" fillId="45" borderId="57" applyNumberFormat="0" applyAlignment="0" applyProtection="0"/>
    <xf numFmtId="0" fontId="73" fillId="45" borderId="46" applyNumberFormat="0" applyAlignment="0" applyProtection="0"/>
    <xf numFmtId="0" fontId="74" fillId="0" borderId="58" applyNumberFormat="0" applyFill="0" applyAlignment="0" applyProtection="0"/>
    <xf numFmtId="0" fontId="75" fillId="46" borderId="59" applyNumberFormat="0" applyAlignment="0" applyProtection="0"/>
    <xf numFmtId="0" fontId="76" fillId="0" borderId="0" applyNumberFormat="0" applyFill="0" applyBorder="0" applyAlignment="0" applyProtection="0"/>
    <xf numFmtId="0" fontId="1" fillId="47" borderId="60" applyNumberFormat="0" applyFont="0" applyAlignment="0" applyProtection="0"/>
    <xf numFmtId="0" fontId="77" fillId="0" borderId="0" applyNumberFormat="0" applyFill="0" applyBorder="0" applyAlignment="0" applyProtection="0"/>
    <xf numFmtId="0" fontId="78" fillId="0" borderId="61" applyNumberFormat="0" applyFill="0" applyAlignment="0" applyProtection="0"/>
    <xf numFmtId="0" fontId="79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79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9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79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79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79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43" borderId="0" applyNumberFormat="0" applyBorder="0" applyAlignment="0" applyProtection="0"/>
    <xf numFmtId="0" fontId="79" fillId="51" borderId="0" applyNumberFormat="0" applyBorder="0" applyAlignment="0" applyProtection="0"/>
    <xf numFmtId="0" fontId="79" fillId="55" borderId="0" applyNumberFormat="0" applyBorder="0" applyAlignment="0" applyProtection="0"/>
    <xf numFmtId="0" fontId="79" fillId="59" borderId="0" applyNumberFormat="0" applyBorder="0" applyAlignment="0" applyProtection="0"/>
    <xf numFmtId="0" fontId="79" fillId="63" borderId="0" applyNumberFormat="0" applyBorder="0" applyAlignment="0" applyProtection="0"/>
    <xf numFmtId="0" fontId="79" fillId="67" borderId="0" applyNumberFormat="0" applyBorder="0" applyAlignment="0" applyProtection="0"/>
    <xf numFmtId="0" fontId="79" fillId="71" borderId="0" applyNumberFormat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2" fillId="0" borderId="0" applyFont="0" applyFill="0" applyBorder="0"/>
    <xf numFmtId="9" fontId="82" fillId="0" borderId="0" applyBorder="0" applyProtection="0"/>
    <xf numFmtId="165" fontId="82" fillId="0" borderId="0" applyFont="0" applyFill="0" applyBorder="0"/>
    <xf numFmtId="44" fontId="1" fillId="0" borderId="0" applyFont="0" applyFill="0" applyBorder="0" applyAlignment="0" applyProtection="0"/>
    <xf numFmtId="0" fontId="12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86" fillId="0" borderId="0"/>
    <xf numFmtId="44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0">
    <xf numFmtId="0" fontId="0" fillId="0" borderId="0" xfId="0"/>
    <xf numFmtId="164" fontId="2" fillId="0" borderId="13" xfId="0" applyNumberFormat="1" applyFont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64" fontId="5" fillId="8" borderId="2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2" fillId="4" borderId="16" xfId="1" applyNumberFormat="1" applyFont="1" applyFill="1" applyBorder="1" applyAlignment="1">
      <alignment horizontal="center" vertical="center"/>
    </xf>
    <xf numFmtId="164" fontId="2" fillId="0" borderId="16" xfId="1" applyNumberFormat="1" applyFont="1" applyFill="1" applyBorder="1" applyAlignment="1">
      <alignment horizontal="center" vertical="center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4" borderId="13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 wrapText="1"/>
    </xf>
    <xf numFmtId="9" fontId="2" fillId="0" borderId="17" xfId="2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2" fillId="4" borderId="25" xfId="1" applyNumberFormat="1" applyFont="1" applyFill="1" applyBorder="1" applyAlignment="1">
      <alignment horizontal="center" vertical="center"/>
    </xf>
    <xf numFmtId="164" fontId="2" fillId="0" borderId="25" xfId="1" applyNumberFormat="1" applyFont="1" applyFill="1" applyBorder="1" applyAlignment="1">
      <alignment horizontal="center" vertical="center"/>
    </xf>
    <xf numFmtId="164" fontId="2" fillId="0" borderId="25" xfId="1" applyNumberFormat="1" applyFont="1" applyFill="1" applyBorder="1" applyAlignment="1">
      <alignment horizontal="center" vertical="center" wrapText="1"/>
    </xf>
    <xf numFmtId="9" fontId="2" fillId="0" borderId="18" xfId="2" applyFont="1" applyFill="1" applyBorder="1" applyAlignment="1">
      <alignment horizontal="center" vertical="center" wrapText="1"/>
    </xf>
    <xf numFmtId="9" fontId="2" fillId="0" borderId="3" xfId="2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164" fontId="2" fillId="6" borderId="23" xfId="0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12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2" fillId="6" borderId="24" xfId="0" applyNumberFormat="1" applyFont="1" applyFill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 wrapText="1"/>
    </xf>
    <xf numFmtId="164" fontId="2" fillId="6" borderId="26" xfId="0" applyNumberFormat="1" applyFont="1" applyFill="1" applyBorder="1" applyAlignment="1">
      <alignment horizontal="center" vertical="center" wrapText="1"/>
    </xf>
    <xf numFmtId="164" fontId="2" fillId="6" borderId="21" xfId="0" applyNumberFormat="1" applyFont="1" applyFill="1" applyBorder="1" applyAlignment="1">
      <alignment horizontal="center" vertical="center" wrapText="1"/>
    </xf>
    <xf numFmtId="164" fontId="2" fillId="6" borderId="16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center" vertical="center" wrapText="1"/>
    </xf>
    <xf numFmtId="164" fontId="2" fillId="6" borderId="44" xfId="0" applyNumberFormat="1" applyFont="1" applyFill="1" applyBorder="1" applyAlignment="1">
      <alignment horizontal="center" vertical="center" wrapText="1"/>
    </xf>
    <xf numFmtId="164" fontId="2" fillId="6" borderId="42" xfId="0" applyNumberFormat="1" applyFont="1" applyFill="1" applyBorder="1" applyAlignment="1">
      <alignment horizontal="center" vertical="center" wrapText="1"/>
    </xf>
    <xf numFmtId="164" fontId="2" fillId="6" borderId="43" xfId="0" applyNumberFormat="1" applyFont="1" applyFill="1" applyBorder="1" applyAlignment="1">
      <alignment horizontal="center" vertical="center" wrapText="1"/>
    </xf>
    <xf numFmtId="164" fontId="2" fillId="6" borderId="30" xfId="0" applyNumberFormat="1" applyFont="1" applyFill="1" applyBorder="1" applyAlignment="1">
      <alignment horizontal="center" vertical="center" wrapText="1"/>
    </xf>
    <xf numFmtId="164" fontId="2" fillId="6" borderId="48" xfId="0" applyNumberFormat="1" applyFont="1" applyFill="1" applyBorder="1" applyAlignment="1">
      <alignment horizontal="center" vertical="center" wrapText="1"/>
    </xf>
    <xf numFmtId="164" fontId="2" fillId="6" borderId="47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2" fillId="40" borderId="51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 wrapText="1"/>
    </xf>
    <xf numFmtId="164" fontId="2" fillId="40" borderId="52" xfId="0" applyNumberFormat="1" applyFont="1" applyFill="1" applyBorder="1" applyAlignment="1">
      <alignment horizontal="center" vertical="center" wrapText="1"/>
    </xf>
    <xf numFmtId="164" fontId="2" fillId="40" borderId="53" xfId="0" applyNumberFormat="1" applyFont="1" applyFill="1" applyBorder="1" applyAlignment="1">
      <alignment horizontal="center" vertical="center" wrapText="1"/>
    </xf>
    <xf numFmtId="0" fontId="83" fillId="8" borderId="22" xfId="0" applyFont="1" applyFill="1" applyBorder="1" applyAlignment="1">
      <alignment horizontal="center" vertical="center" wrapText="1"/>
    </xf>
    <xf numFmtId="0" fontId="83" fillId="8" borderId="21" xfId="0" applyFont="1" applyFill="1" applyBorder="1" applyAlignment="1">
      <alignment horizontal="center" vertical="center" wrapText="1"/>
    </xf>
    <xf numFmtId="4" fontId="83" fillId="8" borderId="23" xfId="0" applyNumberFormat="1" applyFont="1" applyFill="1" applyBorder="1" applyAlignment="1">
      <alignment horizontal="center" vertical="center" wrapText="1"/>
    </xf>
    <xf numFmtId="164" fontId="2" fillId="6" borderId="2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3" fontId="2" fillId="7" borderId="6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4" fillId="0" borderId="13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4" fontId="4" fillId="5" borderId="10" xfId="0" applyNumberFormat="1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72" borderId="47" xfId="0" applyNumberFormat="1" applyFont="1" applyFill="1" applyBorder="1" applyAlignment="1">
      <alignment horizontal="center" vertical="center" wrapText="1"/>
    </xf>
    <xf numFmtId="164" fontId="5" fillId="72" borderId="31" xfId="0" applyNumberFormat="1" applyFont="1" applyFill="1" applyBorder="1" applyAlignment="1">
      <alignment horizontal="center" vertical="center" wrapText="1"/>
    </xf>
    <xf numFmtId="164" fontId="5" fillId="72" borderId="2" xfId="0" applyNumberFormat="1" applyFont="1" applyFill="1" applyBorder="1" applyAlignment="1">
      <alignment horizontal="center" vertical="center" wrapText="1"/>
    </xf>
    <xf numFmtId="164" fontId="5" fillId="72" borderId="45" xfId="0" applyNumberFormat="1" applyFont="1" applyFill="1" applyBorder="1" applyAlignment="1">
      <alignment horizontal="center" vertical="center" wrapText="1"/>
    </xf>
    <xf numFmtId="164" fontId="5" fillId="72" borderId="3" xfId="0" applyNumberFormat="1" applyFont="1" applyFill="1" applyBorder="1" applyAlignment="1">
      <alignment horizontal="center" vertical="center" wrapText="1"/>
    </xf>
    <xf numFmtId="164" fontId="2" fillId="40" borderId="66" xfId="0" applyNumberFormat="1" applyFont="1" applyFill="1" applyBorder="1" applyAlignment="1">
      <alignment horizontal="center" vertical="center" wrapText="1"/>
    </xf>
    <xf numFmtId="3" fontId="2" fillId="7" borderId="69" xfId="0" applyNumberFormat="1" applyFont="1" applyFill="1" applyBorder="1" applyAlignment="1">
      <alignment horizontal="center" vertical="center" wrapText="1"/>
    </xf>
    <xf numFmtId="164" fontId="2" fillId="40" borderId="70" xfId="0" applyNumberFormat="1" applyFont="1" applyFill="1" applyBorder="1" applyAlignment="1">
      <alignment horizontal="center" vertical="center" wrapText="1"/>
    </xf>
    <xf numFmtId="164" fontId="2" fillId="40" borderId="71" xfId="0" applyNumberFormat="1" applyFont="1" applyFill="1" applyBorder="1" applyAlignment="1">
      <alignment horizontal="center" vertical="center" wrapText="1"/>
    </xf>
    <xf numFmtId="164" fontId="2" fillId="40" borderId="7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8" borderId="73" xfId="0" applyNumberFormat="1" applyFont="1" applyFill="1" applyBorder="1" applyAlignment="1">
      <alignment horizontal="center" vertical="center" wrapText="1"/>
    </xf>
    <xf numFmtId="164" fontId="2" fillId="8" borderId="69" xfId="0" applyNumberFormat="1" applyFont="1" applyFill="1" applyBorder="1" applyAlignment="1">
      <alignment horizontal="center" vertical="center"/>
    </xf>
    <xf numFmtId="164" fontId="2" fillId="8" borderId="74" xfId="0" applyNumberFormat="1" applyFont="1" applyFill="1" applyBorder="1" applyAlignment="1">
      <alignment horizontal="center" vertical="center"/>
    </xf>
    <xf numFmtId="164" fontId="2" fillId="8" borderId="75" xfId="0" applyNumberFormat="1" applyFont="1" applyFill="1" applyBorder="1" applyAlignment="1">
      <alignment horizontal="center" vertical="center"/>
    </xf>
    <xf numFmtId="164" fontId="5" fillId="8" borderId="73" xfId="0" applyNumberFormat="1" applyFont="1" applyFill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164" fontId="4" fillId="72" borderId="19" xfId="0" applyNumberFormat="1" applyFont="1" applyFill="1" applyBorder="1" applyAlignment="1">
      <alignment horizontal="center" vertical="center" wrapText="1"/>
    </xf>
    <xf numFmtId="164" fontId="4" fillId="72" borderId="32" xfId="0" applyNumberFormat="1" applyFont="1" applyFill="1" applyBorder="1" applyAlignment="1">
      <alignment horizontal="center" vertical="center" wrapText="1"/>
    </xf>
    <xf numFmtId="164" fontId="4" fillId="72" borderId="10" xfId="0" applyNumberFormat="1" applyFont="1" applyFill="1" applyBorder="1" applyAlignment="1">
      <alignment horizontal="center" vertical="center" wrapText="1"/>
    </xf>
    <xf numFmtId="164" fontId="4" fillId="8" borderId="11" xfId="0" applyNumberFormat="1" applyFont="1" applyFill="1" applyBorder="1" applyAlignment="1">
      <alignment horizontal="center" vertical="center" wrapText="1"/>
    </xf>
    <xf numFmtId="164" fontId="4" fillId="8" borderId="10" xfId="0" applyNumberFormat="1" applyFont="1" applyFill="1" applyBorder="1" applyAlignment="1">
      <alignment horizontal="center" vertical="center" wrapText="1"/>
    </xf>
    <xf numFmtId="164" fontId="4" fillId="72" borderId="33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4" fillId="5" borderId="8" xfId="0" applyNumberFormat="1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4" fillId="8" borderId="28" xfId="0" applyFont="1" applyFill="1" applyBorder="1" applyAlignment="1">
      <alignment horizontal="center" vertical="center" wrapText="1"/>
    </xf>
    <xf numFmtId="0" fontId="4" fillId="72" borderId="7" xfId="0" applyFont="1" applyFill="1" applyBorder="1" applyAlignment="1">
      <alignment horizontal="center" vertical="center" wrapText="1"/>
    </xf>
    <xf numFmtId="0" fontId="4" fillId="72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9" fontId="4" fillId="5" borderId="63" xfId="0" applyNumberFormat="1" applyFont="1" applyFill="1" applyBorder="1" applyAlignment="1">
      <alignment horizontal="center" vertical="center" wrapText="1"/>
    </xf>
    <xf numFmtId="9" fontId="4" fillId="5" borderId="4" xfId="0" applyNumberFormat="1" applyFont="1" applyFill="1" applyBorder="1" applyAlignment="1">
      <alignment horizontal="center" vertical="center" wrapText="1"/>
    </xf>
    <xf numFmtId="164" fontId="4" fillId="72" borderId="50" xfId="0" applyNumberFormat="1" applyFont="1" applyFill="1" applyBorder="1" applyAlignment="1">
      <alignment horizontal="center" vertical="center" wrapText="1"/>
    </xf>
    <xf numFmtId="164" fontId="5" fillId="7" borderId="67" xfId="0" applyNumberFormat="1" applyFont="1" applyFill="1" applyBorder="1" applyAlignment="1">
      <alignment horizontal="center" vertical="center" wrapText="1"/>
    </xf>
    <xf numFmtId="164" fontId="5" fillId="7" borderId="68" xfId="0" applyNumberFormat="1" applyFont="1" applyFill="1" applyBorder="1" applyAlignment="1">
      <alignment horizontal="center" vertical="center" wrapText="1"/>
    </xf>
    <xf numFmtId="164" fontId="5" fillId="7" borderId="62" xfId="0" applyNumberFormat="1" applyFont="1" applyFill="1" applyBorder="1" applyAlignment="1">
      <alignment horizontal="center" vertical="center" wrapText="1"/>
    </xf>
  </cellXfs>
  <cellStyles count="567">
    <cellStyle name="20% - Accent1" xfId="301" xr:uid="{CABC1F63-75B6-4088-87C3-203AF6A9474A}"/>
    <cellStyle name="20% - Accent2" xfId="302" xr:uid="{AAFE6F70-C9DB-4259-B848-4D4A6312D9AA}"/>
    <cellStyle name="20% - Accent3" xfId="303" xr:uid="{8BA487BB-3501-4E88-B755-C24C6E3B1AE7}"/>
    <cellStyle name="20% - Accent4" xfId="304" xr:uid="{707846C2-A865-47A0-B59F-C70733A2667E}"/>
    <cellStyle name="20% - Accent5" xfId="305" xr:uid="{515DC04B-A450-48EA-AFD5-E5185E3A9742}"/>
    <cellStyle name="20% - Accent6" xfId="306" xr:uid="{9D23CB34-5C12-4E7F-BB66-2653331DBABF}"/>
    <cellStyle name="20% - Ênfase1" xfId="487" builtinId="30" customBuiltin="1"/>
    <cellStyle name="20% - Ênfase1 2" xfId="99" xr:uid="{98DF2C2A-FDE3-409A-BB32-BC33DBABD590}"/>
    <cellStyle name="20% - Ênfase1 3" xfId="100" xr:uid="{F1BCBA4C-7409-4667-9BC7-84CB6BAB6A0A}"/>
    <cellStyle name="20% - Ênfase2" xfId="490" builtinId="34" customBuiltin="1"/>
    <cellStyle name="20% - Ênfase2 2" xfId="101" xr:uid="{9D8C96F0-9519-4E1F-A497-CCFE8BE03011}"/>
    <cellStyle name="20% - Ênfase2 3" xfId="102" xr:uid="{715D1B81-4EAB-4D3F-993C-C5EDE4AC1CE1}"/>
    <cellStyle name="20% - Ênfase3" xfId="493" builtinId="38" customBuiltin="1"/>
    <cellStyle name="20% - Ênfase3 2" xfId="103" xr:uid="{6991D008-5137-415F-8A8D-D985C9B43766}"/>
    <cellStyle name="20% - Ênfase3 3" xfId="104" xr:uid="{44623E0A-F0C7-4864-8D49-55460716E8FE}"/>
    <cellStyle name="20% - Ênfase4" xfId="496" builtinId="42" customBuiltin="1"/>
    <cellStyle name="20% - Ênfase4 2" xfId="105" xr:uid="{9B2C5B20-2F0B-49EA-813B-070AA88D9D51}"/>
    <cellStyle name="20% - Ênfase4 3" xfId="106" xr:uid="{F8751100-DFDD-4BAB-AF1C-6388349DD7D3}"/>
    <cellStyle name="20% - Ênfase5" xfId="499" builtinId="46" customBuiltin="1"/>
    <cellStyle name="20% - Ênfase5 2" xfId="107" xr:uid="{A6D4A18B-560C-49CC-BB70-E0F08DDC1C6E}"/>
    <cellStyle name="20% - Ênfase5 3" xfId="108" xr:uid="{37174A17-EDA9-43F8-8980-8241015B91DA}"/>
    <cellStyle name="20% - Ênfase6" xfId="502" builtinId="50" customBuiltin="1"/>
    <cellStyle name="20% - Ênfase6 2" xfId="109" xr:uid="{01AB31CF-04F6-4102-8701-46DDD2384726}"/>
    <cellStyle name="20% - Ênfase6 2 2" xfId="307" xr:uid="{42B24A66-36C7-4544-88B3-B03EA25E6293}"/>
    <cellStyle name="20% - Ênfase6 3" xfId="110" xr:uid="{7F3FA076-8142-4C8F-97F3-15C521118F0D}"/>
    <cellStyle name="40% - Accent1" xfId="308" xr:uid="{BD35CE1A-51AD-454C-9D91-FB563BE0E1C5}"/>
    <cellStyle name="40% - Accent2" xfId="309" xr:uid="{7764E68C-154A-41ED-9A13-3633EFCCEB50}"/>
    <cellStyle name="40% - Accent3" xfId="310" xr:uid="{4B0CA19A-9B3E-4081-AEE3-C738592E4AF8}"/>
    <cellStyle name="40% - Accent4" xfId="311" xr:uid="{1B1FDB14-6770-44A2-BAB7-AEC2635B55FD}"/>
    <cellStyle name="40% - Accent5" xfId="312" xr:uid="{48EE8F26-C0C6-4851-8A21-A77F5626F56B}"/>
    <cellStyle name="40% - Accent6" xfId="313" xr:uid="{09C1A1C7-7262-4381-8F0E-3B77AE2D06FF}"/>
    <cellStyle name="40% - Ênfase1" xfId="488" builtinId="31" customBuiltin="1"/>
    <cellStyle name="40% - Ênfase1 2" xfId="111" xr:uid="{8EB08794-5A24-40D6-BAB6-A040B84803D5}"/>
    <cellStyle name="40% - Ênfase1 3" xfId="112" xr:uid="{F732A3BA-413E-4D28-A281-477446E838B6}"/>
    <cellStyle name="40% - Ênfase2" xfId="491" builtinId="35" customBuiltin="1"/>
    <cellStyle name="40% - Ênfase2 2" xfId="113" xr:uid="{FECA774B-4A8E-4CD1-B9DB-6CBDB686A030}"/>
    <cellStyle name="40% - Ênfase2 3" xfId="114" xr:uid="{5013A03F-C489-4803-BDC7-11C4196D89BA}"/>
    <cellStyle name="40% - Ênfase3" xfId="494" builtinId="39" customBuiltin="1"/>
    <cellStyle name="40% - Ênfase3 2" xfId="115" xr:uid="{15C57931-31BE-42BD-A1F1-4132D5616466}"/>
    <cellStyle name="40% - Ênfase3 3" xfId="116" xr:uid="{0A85156F-4812-48D9-A65A-050649154571}"/>
    <cellStyle name="40% - Ênfase4" xfId="497" builtinId="43" customBuiltin="1"/>
    <cellStyle name="40% - Ênfase4 2" xfId="117" xr:uid="{766BB63E-DC66-44B1-8E15-D692355085CB}"/>
    <cellStyle name="40% - Ênfase4 3" xfId="118" xr:uid="{9B8880AA-B7D2-45A5-95CE-E1BEDEB7D4D5}"/>
    <cellStyle name="40% - Ênfase5" xfId="500" builtinId="47" customBuiltin="1"/>
    <cellStyle name="40% - Ênfase5 2" xfId="119" xr:uid="{564B66C2-5F8D-4EB9-B18A-141CA9DECC3F}"/>
    <cellStyle name="40% - Ênfase5 3" xfId="120" xr:uid="{14305859-CC85-4145-B940-480CD25A7FDE}"/>
    <cellStyle name="40% - Ênfase6" xfId="503" builtinId="51" customBuiltin="1"/>
    <cellStyle name="40% - Ênfase6 2" xfId="121" xr:uid="{C6B22A22-B5D6-492D-B314-A257E5A494C5}"/>
    <cellStyle name="40% - Ênfase6 3" xfId="122" xr:uid="{46FE154B-A33F-4302-9CE0-1B594CAC8A50}"/>
    <cellStyle name="60% - Accent1" xfId="314" xr:uid="{1BBCEE2E-85E5-4078-BBAD-AAA6DEC8BF77}"/>
    <cellStyle name="60% - Accent2" xfId="315" xr:uid="{7F30B248-C48F-4910-9347-A7A9A9F4A054}"/>
    <cellStyle name="60% - Accent3" xfId="316" xr:uid="{47A2160F-C8A7-4183-987B-25664D1E5241}"/>
    <cellStyle name="60% - Accent4" xfId="317" xr:uid="{A5FECC99-C8B2-4D46-8471-AB5C47EBE4CD}"/>
    <cellStyle name="60% - Accent5" xfId="318" xr:uid="{32CB2355-7E6B-423E-91B3-72038D74D85B}"/>
    <cellStyle name="60% - Accent6" xfId="319" xr:uid="{A70BE60C-862E-4040-8F51-76A17226FEF2}"/>
    <cellStyle name="60% - Ênfase1 2" xfId="123" xr:uid="{F294F6C7-F553-457B-8C88-80B190ACAB9B}"/>
    <cellStyle name="60% - Ênfase1 3" xfId="124" xr:uid="{94287BD7-D286-4D98-9D47-30C1E1791168}"/>
    <cellStyle name="60% - Ênfase1 4" xfId="507" xr:uid="{06C6BAD5-0515-4694-A155-04197C4A3C68}"/>
    <cellStyle name="60% - Ênfase2 2" xfId="125" xr:uid="{B7D47520-54BF-43E0-BDC7-8860876AF957}"/>
    <cellStyle name="60% - Ênfase2 3" xfId="126" xr:uid="{0178D56E-2352-40C1-AF1D-F6109F402C84}"/>
    <cellStyle name="60% - Ênfase2 4" xfId="508" xr:uid="{7E1C1CD3-F557-4BAB-95CC-BF678FAA1681}"/>
    <cellStyle name="60% - Ênfase3 2" xfId="127" xr:uid="{5EEB771F-8808-4E35-A5A3-F3F8F86806B2}"/>
    <cellStyle name="60% - Ênfase3 3" xfId="128" xr:uid="{C695BDB1-D9C3-4D1A-8783-61CBED4E246F}"/>
    <cellStyle name="60% - Ênfase3 4" xfId="509" xr:uid="{3B6BF892-E4F0-4B83-9655-2915389FFA0E}"/>
    <cellStyle name="60% - Ênfase4 2" xfId="129" xr:uid="{80D65B09-2EF2-494D-A792-E41608AA4433}"/>
    <cellStyle name="60% - Ênfase4 3" xfId="130" xr:uid="{B8B81483-5F44-4BBD-BE3F-8D4E15E96636}"/>
    <cellStyle name="60% - Ênfase4 4" xfId="510" xr:uid="{91AE0B58-CF2B-4FC8-8A52-547A000F4032}"/>
    <cellStyle name="60% - Ênfase5 2" xfId="131" xr:uid="{38B04B64-96DC-42F5-A90C-6AAE5B8D04F1}"/>
    <cellStyle name="60% - Ênfase5 3" xfId="132" xr:uid="{B080DC1E-01A6-4732-995E-9AB272FAF382}"/>
    <cellStyle name="60% - Ênfase5 4" xfId="511" xr:uid="{D14B982E-0F2B-4DAC-B041-3B34DCD11BB2}"/>
    <cellStyle name="60% - Ênfase6 2" xfId="133" xr:uid="{BE210B90-DC12-45D4-9635-99FC956C4657}"/>
    <cellStyle name="60% - Ênfase6 3" xfId="134" xr:uid="{AFF80A29-E740-4A8B-82AE-22B3E92F8618}"/>
    <cellStyle name="60% - Ênfase6 4" xfId="512" xr:uid="{76E5D862-6343-438D-9319-4E980C0F937B}"/>
    <cellStyle name="Accent1" xfId="320" xr:uid="{912BA820-70BC-41D9-9F02-92978829C870}"/>
    <cellStyle name="Accent2" xfId="321" xr:uid="{8948B8AF-A480-40C2-82C8-C222F09498EB}"/>
    <cellStyle name="Accent3" xfId="322" xr:uid="{4D518389-89C3-4C38-B3C5-188BA0FA80F8}"/>
    <cellStyle name="Accent4" xfId="323" xr:uid="{62BC4494-4299-4760-9288-E99AA73C9E74}"/>
    <cellStyle name="Accent5" xfId="324" xr:uid="{ABE5CF49-9911-4C24-9F90-0C8E5D12644E}"/>
    <cellStyle name="Accent6" xfId="325" xr:uid="{4BE0A56B-C716-430B-AC06-DF177371B1A4}"/>
    <cellStyle name="Atenção 1" xfId="229" xr:uid="{1E492418-497E-460B-935E-4A0B77C1D5E7}"/>
    <cellStyle name="Bad" xfId="326" xr:uid="{05E7F29C-602B-448F-8C27-FFCD5FA81B09}"/>
    <cellStyle name="Bom" xfId="475" builtinId="26" customBuiltin="1"/>
    <cellStyle name="Bom 2" xfId="135" xr:uid="{B2171733-1CFC-4E83-8388-95D9E97156C4}"/>
    <cellStyle name="Bom 2 2" xfId="372" xr:uid="{A6741C45-326B-45B5-91AA-964DF3F10138}"/>
    <cellStyle name="Bom 3" xfId="136" xr:uid="{B480A540-75CA-4E27-A4D6-E7338B897A24}"/>
    <cellStyle name="Calculation" xfId="327" xr:uid="{413428F4-0A61-4028-85CB-3405F26DEB58}"/>
    <cellStyle name="Cálculo" xfId="479" builtinId="22" customBuiltin="1"/>
    <cellStyle name="Cálculo 2" xfId="137" xr:uid="{7D0A84F8-B6AB-44A5-87CD-031685B6CB78}"/>
    <cellStyle name="Cálculo 3" xfId="138" xr:uid="{5D24D602-6411-4DB4-8A0A-7789B7BE303B}"/>
    <cellStyle name="Cancel" xfId="139" xr:uid="{164160F4-0325-468C-A84B-97AD65C6F175}"/>
    <cellStyle name="Cancel 4" xfId="399" xr:uid="{E2DFA84D-6FC9-4815-A884-D4DFDBB07744}"/>
    <cellStyle name="Célula de Verificação" xfId="481" builtinId="23" customBuiltin="1"/>
    <cellStyle name="Célula de Verificação 2" xfId="140" xr:uid="{CB3485F5-41B4-4956-92A0-645B9A5B1B6C}"/>
    <cellStyle name="Célula de Verificação 3" xfId="141" xr:uid="{434579D6-2A9B-445E-A355-61691D02726C}"/>
    <cellStyle name="Célula Vinculada" xfId="480" builtinId="24" customBuiltin="1"/>
    <cellStyle name="Célula Vinculada 2" xfId="142" xr:uid="{70381D9F-52EC-46FC-9AE7-2EE428E1F37F}"/>
    <cellStyle name="Célula Vinculada 3" xfId="143" xr:uid="{5D67B9BC-107B-47BA-AE8D-3C2AB0AE15C2}"/>
    <cellStyle name="cf1" xfId="230" xr:uid="{D106CC7A-23DB-491B-8251-071CC20505F5}"/>
    <cellStyle name="cf2" xfId="231" xr:uid="{81F7A105-992B-40BB-BE96-0FAEC061E114}"/>
    <cellStyle name="cf3" xfId="232" xr:uid="{D4E3C684-960D-4F08-AE25-E9962C8A563D}"/>
    <cellStyle name="cf4" xfId="233" xr:uid="{67B27A20-71A6-4325-A824-4D38B8AD70D3}"/>
    <cellStyle name="cf5" xfId="234" xr:uid="{10733948-A498-4B44-8EA9-5985D9EAE0D6}"/>
    <cellStyle name="cf6" xfId="235" xr:uid="{CFD3B24C-B8A6-4120-A608-8AC2F7A84D91}"/>
    <cellStyle name="Check Cell" xfId="328" xr:uid="{01350AA9-5540-48BA-B02E-95EC10B6F541}"/>
    <cellStyle name="Destaque 1 1" xfId="236" xr:uid="{658038F8-411B-4EA1-8397-7B082B10B0CC}"/>
    <cellStyle name="Destaque 2 1" xfId="237" xr:uid="{CE358FEB-A6FC-4FF3-9045-CCF579116129}"/>
    <cellStyle name="Destaque 3 1" xfId="238" xr:uid="{0E0CF76F-EF16-4347-B65A-CF0F9D423A0B}"/>
    <cellStyle name="Destaque 4" xfId="239" xr:uid="{A0402BFF-454C-49F7-AA71-5796B346D6FE}"/>
    <cellStyle name="Ênfase1" xfId="486" builtinId="29" customBuiltin="1"/>
    <cellStyle name="Ênfase1 2" xfId="144" xr:uid="{0F742DBA-440B-437E-B99A-A8F2227EB53B}"/>
    <cellStyle name="Ênfase1 3" xfId="145" xr:uid="{2D3E39F4-D1A0-4850-81FB-6025C64F9BC7}"/>
    <cellStyle name="Ênfase2" xfId="489" builtinId="33" customBuiltin="1"/>
    <cellStyle name="Ênfase2 2" xfId="146" xr:uid="{B0CD7FF1-8E30-4E8C-A838-5BFEFC9EAECC}"/>
    <cellStyle name="Ênfase2 3" xfId="147" xr:uid="{E04D5CF9-3991-4928-8B6D-94B0F0614134}"/>
    <cellStyle name="Ênfase3" xfId="492" builtinId="37" customBuiltin="1"/>
    <cellStyle name="Ênfase3 2" xfId="148" xr:uid="{A644BCD8-D566-4619-9251-60A9E14B25A5}"/>
    <cellStyle name="Ênfase3 3" xfId="149" xr:uid="{61A53EB2-CC12-4AE1-A1D5-D5285476779B}"/>
    <cellStyle name="Ênfase4" xfId="495" builtinId="41" customBuiltin="1"/>
    <cellStyle name="Ênfase4 2" xfId="150" xr:uid="{3618A826-A7E5-4B74-AFA8-A9190513785D}"/>
    <cellStyle name="Ênfase4 3" xfId="151" xr:uid="{5BFABD1A-B972-4437-8B5F-9768434628C7}"/>
    <cellStyle name="Ênfase5" xfId="498" builtinId="45" customBuiltin="1"/>
    <cellStyle name="Ênfase5 2" xfId="152" xr:uid="{F1815615-CB89-4C67-B41A-7C5A4C8B0A3C}"/>
    <cellStyle name="Ênfase5 3" xfId="153" xr:uid="{1AAF90BC-AF36-40FE-88DC-A09CBF82EAC4}"/>
    <cellStyle name="Ênfase6" xfId="501" builtinId="49" customBuiltin="1"/>
    <cellStyle name="Ênfase6 2" xfId="154" xr:uid="{E6A5402C-1FD9-4E4B-8A2A-64464BAEA3C4}"/>
    <cellStyle name="Ênfase6 3" xfId="155" xr:uid="{335863AB-EFD0-4CB5-9CEF-991894C80E47}"/>
    <cellStyle name="Entrada" xfId="477" builtinId="20" customBuiltin="1"/>
    <cellStyle name="Entrada 2" xfId="156" xr:uid="{7E24FDD8-F50F-4A0B-ABD7-84B0A4C1EF95}"/>
    <cellStyle name="Entrada 2 2" xfId="329" xr:uid="{7A65A594-3696-42E4-A69F-CE2960B01A07}"/>
    <cellStyle name="Entrada 2 3" xfId="369" xr:uid="{E897EE9D-61BC-42F4-9478-9DD9E62B785A}"/>
    <cellStyle name="Entrada 3" xfId="157" xr:uid="{A3C73304-83CA-407A-A00D-4F85772093EB}"/>
    <cellStyle name="Erro 1" xfId="240" xr:uid="{9F82C666-0D9A-4022-B041-A23B91EF18D4}"/>
    <cellStyle name="Euro" xfId="241" xr:uid="{C4582F4B-6493-4152-A87E-2813B9F39BFC}"/>
    <cellStyle name="Excel Built-in Explanatory Text" xfId="85" xr:uid="{DA71EDDF-21EE-431B-A057-46ECA3E06427}"/>
    <cellStyle name="Excel Built-in Explanatory Text 2" xfId="387" xr:uid="{E10D8A9A-9AD5-451C-B676-6165A9565B5C}"/>
    <cellStyle name="Excel Built-in Normal" xfId="294" xr:uid="{0C804419-6DCA-4F9A-BC89-FF5B165CBA06}"/>
    <cellStyle name="Explanatory Text" xfId="330" xr:uid="{124D84BF-81C1-435C-973E-CDC6AB57C3A2}"/>
    <cellStyle name="Good" xfId="331" xr:uid="{37183FAC-B63B-4F8C-80B2-73E22AB13F9D}"/>
    <cellStyle name="Heading 1" xfId="332" xr:uid="{7230CBF2-3063-4F9A-953E-EB358F9D744B}"/>
    <cellStyle name="Heading 2" xfId="333" xr:uid="{BB41A2C0-3E72-431C-8B2E-DC32A807C66A}"/>
    <cellStyle name="Heading 3" xfId="334" xr:uid="{07C28A26-6220-421D-9C4A-F6B224669571}"/>
    <cellStyle name="Heading 4" xfId="335" xr:uid="{A1AEE90D-3B8C-441C-9673-221E92F34FAC}"/>
    <cellStyle name="Hiperlink 2" xfId="73" xr:uid="{623913AC-DA7D-40EE-8F18-ABEE44A72AF8}"/>
    <cellStyle name="Hiperlink 2 2" xfId="360" xr:uid="{92FECA34-4375-406E-B5F1-20B34B3BBD93}"/>
    <cellStyle name="Hiperlink 2 3" xfId="526" xr:uid="{C855A04B-B2D8-4A9F-927D-C884AC079575}"/>
    <cellStyle name="Hyperlink 2" xfId="7" xr:uid="{36949ACF-5BF1-490E-806C-21F2800A050B}"/>
    <cellStyle name="Hyperlink 2 2 2" xfId="90" xr:uid="{5407E47D-61E7-482B-8A1B-78A1E3BBC3F6}"/>
    <cellStyle name="Hyperlink 3" xfId="8" xr:uid="{1A408401-D189-491B-AC83-60A6E8126EC6}"/>
    <cellStyle name="Incorreto 2" xfId="158" xr:uid="{EA63E41F-2D7D-4D97-AE78-A793661A8B57}"/>
    <cellStyle name="Incorreto 3" xfId="159" xr:uid="{845838C7-F9DA-46E2-8A9F-4571E45A8F09}"/>
    <cellStyle name="Input" xfId="336" xr:uid="{62FFAC8F-0BAC-4202-AA9F-E1343E8E43C2}"/>
    <cellStyle name="Linked Cell" xfId="337" xr:uid="{679C4E6C-D11A-48D3-AD32-56E5110B233F}"/>
    <cellStyle name="Moeda" xfId="1" builtinId="4"/>
    <cellStyle name="Moeda 10" xfId="3" xr:uid="{986E59F5-4F33-45A7-91D6-9CCB85DFC7D0}"/>
    <cellStyle name="Moeda 10 2" xfId="406" xr:uid="{B5EFBB42-3C2C-4B37-B091-61F0F628C04E}"/>
    <cellStyle name="Moeda 11" xfId="80" xr:uid="{6EB32C67-E5E8-46E0-81FC-9B7D6994C6E0}"/>
    <cellStyle name="Moeda 12" xfId="94" xr:uid="{6B543AF3-5406-4DA7-AEC5-0C56C9DEF841}"/>
    <cellStyle name="Moeda 13" xfId="272" xr:uid="{5F828E7F-5040-4C0C-B76C-AEDBAA23F19E}"/>
    <cellStyle name="Moeda 14" xfId="287" xr:uid="{E5C18253-B53F-454F-85B2-2608F2F034A0}"/>
    <cellStyle name="Moeda 15" xfId="362" xr:uid="{58B260E8-388E-47BC-A5F8-2E94BF3F9F6A}"/>
    <cellStyle name="Moeda 15 2" xfId="465" xr:uid="{3DBED0F7-31BB-4BE4-90E6-18B2B5808055}"/>
    <cellStyle name="Moeda 16" xfId="383" xr:uid="{0441E56D-DA3B-47B9-B25E-6FC9E45E026E}"/>
    <cellStyle name="Moeda 17" xfId="427" xr:uid="{D50F71D2-D8D9-4F04-B2F0-3C5CA5B4691D}"/>
    <cellStyle name="Moeda 18" xfId="463" xr:uid="{4EDD10CC-09F8-4B1B-A45E-22E5160BED0C}"/>
    <cellStyle name="Moeda 19" xfId="519" xr:uid="{185FB047-AE20-45B3-871F-9FF9E36A08C9}"/>
    <cellStyle name="Moeda 2" xfId="9" xr:uid="{F2A329D5-A136-4F7B-A87D-47B366FE606E}"/>
    <cellStyle name="Moeda 2 10" xfId="381" xr:uid="{44B3AF01-1516-4B03-8B54-2F4341B213F9}"/>
    <cellStyle name="Moeda 2 11" xfId="395" xr:uid="{D1011ED9-DB07-4C3B-81E2-1683B0A97689}"/>
    <cellStyle name="Moeda 2 12" xfId="428" xr:uid="{504D5F21-83AC-4269-AD0A-2A46C45876C0}"/>
    <cellStyle name="Moeda 2 13" xfId="528" xr:uid="{E3086EC8-D334-4764-A444-45A3B85A3B38}"/>
    <cellStyle name="Moeda 2 14" xfId="565" xr:uid="{8355EFA6-E8CA-4185-A05D-FEBD71F54FE8}"/>
    <cellStyle name="Moeda 2 2" xfId="10" xr:uid="{AA5B11C4-C5B1-49DB-B46E-A7759F985AAB}"/>
    <cellStyle name="Moeda 2 2 2" xfId="11" xr:uid="{48416CA5-EFF3-4054-97A2-EE0DB17B8A01}"/>
    <cellStyle name="Moeda 2 2 2 2" xfId="244" xr:uid="{2C959CED-D717-4113-839A-FB2AD2A62CD3}"/>
    <cellStyle name="Moeda 2 2 2 3" xfId="420" xr:uid="{3CF08BAF-6307-4B7B-B5B8-86CDC189F7A0}"/>
    <cellStyle name="Moeda 2 2 3" xfId="283" xr:uid="{272CD8D0-7042-43CF-A6FB-E88DFF6F4FCA}"/>
    <cellStyle name="Moeda 2 2 3 2" xfId="352" xr:uid="{A5333475-95C0-4D51-8498-0AB08D9D1F88}"/>
    <cellStyle name="Moeda 2 2 4" xfId="409" xr:uid="{47A406E6-5EBD-4F29-91E2-20E1C049177D}"/>
    <cellStyle name="Moeda 2 2 5" xfId="442" xr:uid="{013595B8-B741-4D9F-8B0C-75728D5D60E2}"/>
    <cellStyle name="Moeda 2 2 6" xfId="535" xr:uid="{DCA4642F-631F-42E7-A557-FC4DCB397893}"/>
    <cellStyle name="Moeda 2 3" xfId="12" xr:uid="{422B9281-E283-413B-928F-2D28BBE44D45}"/>
    <cellStyle name="Moeda 2 3 2" xfId="245" xr:uid="{46153A99-CEAB-4DC1-BC6D-7065E58E0655}"/>
    <cellStyle name="Moeda 2 3 3" xfId="160" xr:uid="{954D1F4E-C5AA-4BB6-8511-CF61E096FFBF}"/>
    <cellStyle name="Moeda 2 3 4" xfId="371" xr:uid="{05EA0EAD-5ABB-41A5-A36A-E50D832292DC}"/>
    <cellStyle name="Moeda 2 3 5" xfId="411" xr:uid="{AA4A783D-8619-4FF3-A085-622B18213011}"/>
    <cellStyle name="Moeda 2 3 6" xfId="450" xr:uid="{C2E0D859-B5FF-4E14-B89A-AB0CA3360A1F}"/>
    <cellStyle name="Moeda 2 4" xfId="63" xr:uid="{42199450-4A89-433B-AFCD-74F8A75377AD}"/>
    <cellStyle name="Moeda 2 4 2" xfId="243" xr:uid="{8AF05396-7C98-4E16-83BE-F4B7EA431301}"/>
    <cellStyle name="Moeda 2 4 3" xfId="421" xr:uid="{507F6444-B8B8-4D07-8682-FB939FF32AFC}"/>
    <cellStyle name="Moeda 2 4 4" xfId="458" xr:uid="{62869614-6884-42FB-A24C-E41F0919D456}"/>
    <cellStyle name="Moeda 2 5" xfId="87" xr:uid="{8524563C-53D0-4342-96BE-FCCAB1D01BAD}"/>
    <cellStyle name="Moeda 2 6" xfId="97" xr:uid="{86EF604B-FD56-41FD-9F45-22D4B5BFC3BC}"/>
    <cellStyle name="Moeda 2 7" xfId="281" xr:uid="{9E4EF0B8-CD47-4167-9832-AFE49D019AAF}"/>
    <cellStyle name="Moeda 2 8" xfId="72" xr:uid="{01712BEF-9402-4D3D-B8C9-67CA25B64C4B}"/>
    <cellStyle name="Moeda 2 9" xfId="295" xr:uid="{6CB2A6B2-3C59-439F-BC5C-4638455A0BAA}"/>
    <cellStyle name="Moeda 20" xfId="527" xr:uid="{F958DB41-6B0D-43F4-9283-0FD497B1CF1A}"/>
    <cellStyle name="Moeda 21" xfId="546" xr:uid="{E5D3029A-B9BE-411B-97B3-64FA861519F7}"/>
    <cellStyle name="Moeda 22" xfId="555" xr:uid="{B3BF58F8-C12B-49B1-A4B6-01E23C9AB048}"/>
    <cellStyle name="Moeda 23" xfId="559" xr:uid="{8A28333A-2DA9-47C2-90C1-6B2B52B8AEC2}"/>
    <cellStyle name="Moeda 3" xfId="13" xr:uid="{99AC549F-F74C-42D2-8AA3-DAD14376FA1D}"/>
    <cellStyle name="Moeda 3 10" xfId="529" xr:uid="{06B0E957-A8D9-4813-8319-B445FBB7E3AE}"/>
    <cellStyle name="Moeda 3 11" xfId="566" xr:uid="{27F066CB-4384-4392-8606-89E5A4DF8EBE}"/>
    <cellStyle name="Moeda 3 2" xfId="92" xr:uid="{D12B3D0F-69C5-48E8-AC62-DA109677AF94}"/>
    <cellStyle name="Moeda 3 2 2" xfId="246" xr:uid="{813A6573-15D9-4132-99AB-EB860B6C4D70}"/>
    <cellStyle name="Moeda 3 2 2 2" xfId="282" xr:uid="{8D5AFF7C-9D26-4D73-89DC-F5487D2F9F31}"/>
    <cellStyle name="Moeda 3 2 2 3" xfId="423" xr:uid="{D65AE1FB-1DC4-47DC-BAD1-79D3A4619EB4}"/>
    <cellStyle name="Moeda 3 2 3" xfId="161" xr:uid="{1C409BE8-0882-4E4B-96C2-504E6489380A}"/>
    <cellStyle name="Moeda 3 2 4" xfId="413" xr:uid="{44EAB225-0D8C-4823-B52D-31B35B2AC75F}"/>
    <cellStyle name="Moeda 3 2 4 2" xfId="468" xr:uid="{50F9A595-3D0E-4686-ACC3-566BF7B46EDD}"/>
    <cellStyle name="Moeda 3 2 5" xfId="443" xr:uid="{5722961A-74A1-4039-A704-F0534BA4246D}"/>
    <cellStyle name="Moeda 3 2 6" xfId="464" xr:uid="{6F8AF354-A537-4E7C-A0B8-CB6D77B698DE}"/>
    <cellStyle name="Moeda 3 2 7" xfId="536" xr:uid="{9882748A-0D90-4327-97D0-597AB9F13335}"/>
    <cellStyle name="Moeda 3 3" xfId="219" xr:uid="{AF4EA1B8-AAB2-4085-BC1B-F8291BEC2A53}"/>
    <cellStyle name="Moeda 3 3 2" xfId="361" xr:uid="{FF1053E4-2FE0-4085-A5F0-76AA2274DCFF}"/>
    <cellStyle name="Moeda 3 3 3" xfId="374" xr:uid="{6F6A1A9B-01B9-45C4-AD98-44698BE1B1C9}"/>
    <cellStyle name="Moeda 3 3 4" xfId="451" xr:uid="{D8751158-C455-46E3-96BD-F15A3A263982}"/>
    <cellStyle name="Moeda 3 4" xfId="285" xr:uid="{68D5F046-28CA-4386-B7D9-C2D4F361C5D3}"/>
    <cellStyle name="Moeda 3 4 2" xfId="345" xr:uid="{2ECCFD66-180A-4C5A-854C-E97BB05200B8}"/>
    <cellStyle name="Moeda 3 4 3" xfId="363" xr:uid="{7E01DD47-C258-4B2B-92F6-12F255AE3161}"/>
    <cellStyle name="Moeda 3 4 4" xfId="460" xr:uid="{13F9A119-EA99-403D-B020-41381B2829DE}"/>
    <cellStyle name="Moeda 3 5" xfId="289" xr:uid="{B11A9197-38B5-4017-BCEB-CABE056F7DB6}"/>
    <cellStyle name="Moeda 3 6" xfId="378" xr:uid="{B476CA70-4073-462B-8C7A-2619282B33BA}"/>
    <cellStyle name="Moeda 3 7" xfId="400" xr:uid="{B69CB34F-1856-4569-B5CA-D2FD45EE1F09}"/>
    <cellStyle name="Moeda 3 8" xfId="432" xr:uid="{4A37121F-35E2-4A25-A5D3-1597370703A0}"/>
    <cellStyle name="Moeda 3 9" xfId="437" xr:uid="{F2DCEDF9-F4D5-4854-AF42-CADE30AC9A6A}"/>
    <cellStyle name="Moeda 4" xfId="14" xr:uid="{066C96DF-1127-4166-AD15-377CADC49585}"/>
    <cellStyle name="Moeda 4 10" xfId="534" xr:uid="{662D338C-5F96-4314-8B5C-1F0BBB93C1F3}"/>
    <cellStyle name="Moeda 4 2" xfId="15" xr:uid="{3A767898-D050-4A57-9869-47BB5140E882}"/>
    <cellStyle name="Moeda 4 2 2" xfId="163" xr:uid="{608E0A5C-C9BE-4377-9752-969CDA9AD055}"/>
    <cellStyle name="Moeda 4 2 3" xfId="522" xr:uid="{A260A46B-4464-442B-828E-F31E0728EEBD}"/>
    <cellStyle name="Moeda 4 3" xfId="16" xr:uid="{167FF84C-4B92-4DEC-96C9-85E2FCE60812}"/>
    <cellStyle name="Moeda 4 3 2" xfId="242" xr:uid="{8583E969-D72A-441D-A20D-B74D19BAC043}"/>
    <cellStyle name="Moeda 4 4" xfId="17" xr:uid="{B14AA904-CCA3-4D0E-A6CD-52D0BB34C927}"/>
    <cellStyle name="Moeda 4 5" xfId="18" xr:uid="{0DC67A0A-0B1B-4831-B149-895FD86902AF}"/>
    <cellStyle name="Moeda 4 6" xfId="19" xr:uid="{2C097686-38B5-484D-A108-0874731991EF}"/>
    <cellStyle name="Moeda 4 7" xfId="20" xr:uid="{BEEF9A28-BA87-404C-B2DD-B60C770E68C0}"/>
    <cellStyle name="Moeda 4 8" xfId="162" xr:uid="{729AB9FB-4D62-40D4-BC80-3A9E0BE6A5E7}"/>
    <cellStyle name="Moeda 4 9" xfId="438" xr:uid="{69EC65CB-BF60-4796-A9B7-6B1F8AB9DCC0}"/>
    <cellStyle name="Moeda 4_Atacadão_Vigilância - Taguatinga" xfId="21" xr:uid="{816B4128-6408-4335-8DE9-5925A8EF39F0}"/>
    <cellStyle name="Moeda 5" xfId="22" xr:uid="{089D15E6-A27D-43C7-BE90-C37C9CA6FB9E}"/>
    <cellStyle name="Moeda 5 2" xfId="247" xr:uid="{D7800F39-1A29-4687-B8D3-2CCDB47F5220}"/>
    <cellStyle name="Moeda 5 3" xfId="248" xr:uid="{2E31FEA2-735F-496A-8C77-C04D3120A8CB}"/>
    <cellStyle name="Moeda 5 4" xfId="249" xr:uid="{1F83759E-1C52-4CF4-90C4-797F4A7D6C75}"/>
    <cellStyle name="Moeda 5 5" xfId="250" xr:uid="{BCC07AD5-A39C-4C1B-9577-102DE113A217}"/>
    <cellStyle name="Moeda 5 6" xfId="164" xr:uid="{EEA17EBA-3F82-4C0C-9719-6A74DD4BD700}"/>
    <cellStyle name="Moeda 5 7" xfId="445" xr:uid="{7AC9F616-FC39-4D99-918A-C34D844C6C7B}"/>
    <cellStyle name="Moeda 6" xfId="23" xr:uid="{FDFB6937-93AF-411C-BBB6-40D70CCAD9FA}"/>
    <cellStyle name="Moeda 6 10" xfId="556" xr:uid="{EB824D22-979B-48FB-BEA3-33856D9674E6}"/>
    <cellStyle name="Moeda 6 2" xfId="24" xr:uid="{4FF7E9FB-2EF2-4257-A2D0-789A341130B3}"/>
    <cellStyle name="Moeda 6 2 2" xfId="251" xr:uid="{01FA1F6E-FE27-46E4-9149-7BD2FDDF8F1B}"/>
    <cellStyle name="Moeda 6 2 2 3 2 2 2" xfId="226" xr:uid="{07E0F4AD-2D70-4562-94EE-A972066357E5}"/>
    <cellStyle name="Moeda 6 3" xfId="252" xr:uid="{D71D9768-08CE-49E8-9AF5-82AC950FCD57}"/>
    <cellStyle name="Moeda 6 4" xfId="253" xr:uid="{3D3E92DE-BE82-4603-ABB8-CF99F52739E6}"/>
    <cellStyle name="Moeda 6 5" xfId="254" xr:uid="{56D8C6E8-3CEF-4FD5-B0CD-ADA1552A57D8}"/>
    <cellStyle name="Moeda 6 6" xfId="165" xr:uid="{EC78AAE0-17B0-428D-9DB3-ED315F601066}"/>
    <cellStyle name="Moeda 6 7" xfId="454" xr:uid="{38155E6D-D92D-4CF2-BDB8-63F77BE3325C}"/>
    <cellStyle name="Moeda 6 8" xfId="523" xr:uid="{9C02B820-0E56-49AD-8EED-8757F2FA604B}"/>
    <cellStyle name="Moeda 6 9" xfId="547" xr:uid="{6AB61A60-9FC7-4CBC-9573-42E5F7D1EAF8}"/>
    <cellStyle name="Moeda 7" xfId="62" xr:uid="{CA0DE1B1-A3B0-411E-87E7-5B78459A8B5A}"/>
    <cellStyle name="Moeda 7 2" xfId="255" xr:uid="{006EE84C-197E-42AA-A597-2BD920E8987B}"/>
    <cellStyle name="Moeda 7 3" xfId="256" xr:uid="{0F4EC018-9E78-4738-8191-DACE2B61FD5C}"/>
    <cellStyle name="Moeda 7 4" xfId="257" xr:uid="{F69E44C5-0B6A-44D0-B128-A913656A413E}"/>
    <cellStyle name="Moeda 7 5" xfId="258" xr:uid="{B3D2F454-D3C1-4C3F-BAE6-CD528B81FCE2}"/>
    <cellStyle name="Moeda 7 6" xfId="220" xr:uid="{9723D6BB-9E0C-4AC9-8A02-2DAEE8C8F742}"/>
    <cellStyle name="Moeda 8" xfId="61" xr:uid="{BF6A3E24-05B2-4B2A-98D6-833286427432}"/>
    <cellStyle name="Moeda 9" xfId="68" xr:uid="{1422B6CC-31C5-4198-91BD-8AB65D7AA4E2}"/>
    <cellStyle name="Neutra 2" xfId="166" xr:uid="{822DF7AE-615A-4934-95B3-EC81629FFA28}"/>
    <cellStyle name="Neutra 3" xfId="167" xr:uid="{71D779C7-52F6-44EE-A99D-85F0981D7F13}"/>
    <cellStyle name="Neutral" xfId="338" xr:uid="{6478BD38-C609-4F66-999A-9C928884C1F8}"/>
    <cellStyle name="Neutro 2" xfId="506" xr:uid="{859D249B-8D07-4FA7-8EE4-5F2D7E96B7AB}"/>
    <cellStyle name="Normal" xfId="0" builtinId="0"/>
    <cellStyle name="Normal 10" xfId="79" xr:uid="{FDC91F3F-A664-45DF-98DC-7C30C27A14C5}"/>
    <cellStyle name="Normal 10 2" xfId="277" xr:uid="{79BAED04-0BD0-4E0A-9306-C39E41DA7A76}"/>
    <cellStyle name="Normal 10 3" xfId="425" xr:uid="{27C7EC52-BB16-4ED7-B020-F36BF779DE0C}"/>
    <cellStyle name="Normal 11" xfId="271" xr:uid="{5FBF1973-69AF-4032-90D4-C4B762F469CE}"/>
    <cellStyle name="Normal 11 2" xfId="91" xr:uid="{61F469CA-CA19-4D79-9ECB-4516540185AC}"/>
    <cellStyle name="Normal 12" xfId="278" xr:uid="{4F09F215-9648-40DC-90DF-27FA356AF630}"/>
    <cellStyle name="Normal 12 2" xfId="441" xr:uid="{791A296E-0CA2-4068-A179-661B414F4734}"/>
    <cellStyle name="Normal 12 3" xfId="449" xr:uid="{38B8C0A9-980E-4FAD-8C68-46389E3685FD}"/>
    <cellStyle name="Normal 12 4" xfId="457" xr:uid="{52FAA40D-5C07-42DB-9A9B-3B1380E07EE0}"/>
    <cellStyle name="Normal 13" xfId="382" xr:uid="{94C0B6C1-4D79-48FD-9E23-57D29A202C0D}"/>
    <cellStyle name="Normal 13 2" xfId="224" xr:uid="{57E4CD6F-8432-4FFB-9784-E7DECAECA2E0}"/>
    <cellStyle name="Normal 14" xfId="435" xr:uid="{AC2711BB-8BBC-48A2-AEC7-23608E60B9D1}"/>
    <cellStyle name="Normal 14 2" xfId="525" xr:uid="{575BECB3-ECE4-4D4B-A1E0-51F6071CF830}"/>
    <cellStyle name="Normal 15" xfId="558" xr:uid="{5300BA7D-1350-4409-9B61-3A7FB57BBE6D}"/>
    <cellStyle name="Normal 17 2" xfId="348" xr:uid="{1D126646-A37B-4D37-84A8-B519DE332630}"/>
    <cellStyle name="Normal 18 2" xfId="96" xr:uid="{F7D0F590-80C0-4359-8B77-61E5CA5A0E73}"/>
    <cellStyle name="Normal 2" xfId="4" xr:uid="{DB83D825-BA0B-4A9A-8909-78DB2FEB00BF}"/>
    <cellStyle name="Normal 2 2" xfId="64" xr:uid="{A63911D7-4524-4824-8302-44D802048A2C}"/>
    <cellStyle name="Normal 2 2 2" xfId="89" xr:uid="{24529C3A-2297-4A69-8556-5976576CA7F0}"/>
    <cellStyle name="Normal 2 2 2 2" xfId="169" xr:uid="{C1E13852-8D4A-482E-9045-BF76F63D28B5}"/>
    <cellStyle name="Normal 2 2 2 3" xfId="358" xr:uid="{918C3D34-955F-49D5-B8B3-65FB3C083D10}"/>
    <cellStyle name="Normal 2 2 2 4" xfId="350" xr:uid="{453D894A-B433-4B4C-8E22-0209B03DE0DB}"/>
    <cellStyle name="Normal 2 2 25" xfId="93" xr:uid="{2C5DC5F0-5532-402B-BF7A-14DDC5BF4443}"/>
    <cellStyle name="Normal 2 2 3" xfId="259" xr:uid="{2C6D95C3-E310-4087-902C-5BE1B5EE243B}"/>
    <cellStyle name="Normal 2 2 3 2" xfId="462" xr:uid="{1505EA5C-8463-43FD-9F2A-A89DB5EE3DD0}"/>
    <cellStyle name="Normal 2 2 4" xfId="168" xr:uid="{C0B89D8F-8D81-4511-8C09-C86D6575E827}"/>
    <cellStyle name="Normal 2 2 4 2" xfId="344" xr:uid="{0EE896F8-E052-483A-8C0B-977C21EBFE5E}"/>
    <cellStyle name="Normal 2 2 5" xfId="390" xr:uid="{42FBA2DA-6FFD-4C5D-A5B7-1770D87F1043}"/>
    <cellStyle name="Normal 2 2 6" xfId="430" xr:uid="{134E5354-11E7-43DB-B690-DAA2BC73909B}"/>
    <cellStyle name="Normal 2 3" xfId="84" xr:uid="{8918B269-7128-4DD9-AC2C-79737D28D502}"/>
    <cellStyle name="Normal 2 3 2" xfId="211" xr:uid="{C6CE5564-92BF-407C-94A8-010196362202}"/>
    <cellStyle name="Normal 2 3 2 14" xfId="88" xr:uid="{075E0644-F693-4255-93AF-D9E9D6DB5158}"/>
    <cellStyle name="Normal 2 3 2 2" xfId="379" xr:uid="{BDE5CD2D-D3E1-4735-839F-F352805AFB9B}"/>
    <cellStyle name="Normal 2 3 2 2 2" xfId="356" xr:uid="{E0AEA61B-E77B-4891-AE93-F144AA76B72F}"/>
    <cellStyle name="Normal 2 3 3" xfId="170" xr:uid="{54F5583E-4C48-4155-A2E0-F65CEF6FB147}"/>
    <cellStyle name="Normal 2 3 3 2" xfId="424" xr:uid="{50B8E5A8-6916-415E-9894-7B8E0E83DC46}"/>
    <cellStyle name="Normal 2 3 4" xfId="280" xr:uid="{8334514A-0D1C-4D4D-B741-B0039C8BF6FB}"/>
    <cellStyle name="Normal 2 3 5" xfId="398" xr:uid="{2E12AFCD-F49B-47E4-A9C2-35D64CB87E26}"/>
    <cellStyle name="Normal 2 4" xfId="203" xr:uid="{A3B6F5FC-E06E-44C1-AA07-156E99D8C392}"/>
    <cellStyle name="Normal 2 4 2" xfId="368" xr:uid="{D3565F8B-F143-497E-9FCE-B127C085DA7A}"/>
    <cellStyle name="Normal 2 4 3" xfId="401" xr:uid="{0A299902-E18B-4B12-8FA8-B69AEE61A8E3}"/>
    <cellStyle name="Normal 2 4 4" xfId="446" xr:uid="{47663534-F0A0-4B9F-BB5F-9C6F50AC146F}"/>
    <cellStyle name="Normal 2 5" xfId="70" xr:uid="{1D29CB58-661E-412F-8D9F-19ACBE5DB8FC}"/>
    <cellStyle name="Normal 2 5 2" xfId="416" xr:uid="{B6C29B3F-88E8-4467-8039-B05F7000E833}"/>
    <cellStyle name="Normal 2 6" xfId="95" xr:uid="{BF068B43-7A8E-4E3A-822A-476F65A863A9}"/>
    <cellStyle name="Normal 2 7" xfId="364" xr:uid="{97AB1489-CFDC-4042-8500-C02E50922180}"/>
    <cellStyle name="Normal 2 8" xfId="385" xr:uid="{2E84854B-E8EC-42E1-9930-C2CEB8481629}"/>
    <cellStyle name="Normal 2 9" xfId="514" xr:uid="{34722187-FBCC-4955-9BFB-560330FA89C9}"/>
    <cellStyle name="Normal 3" xfId="25" xr:uid="{8B5D91AD-39B7-489F-A38B-45DACA2CC187}"/>
    <cellStyle name="Normal 3 2" xfId="26" xr:uid="{A360D2E8-E18A-4902-9E97-DE9520DBCE2B}"/>
    <cellStyle name="Normal 3 2 2" xfId="208" xr:uid="{44486C54-966F-4722-AD7B-000874536F52}"/>
    <cellStyle name="Normal 3 2 2 2" xfId="380" xr:uid="{8C6EBF6C-A152-46BD-A46F-249AB65A88AE}"/>
    <cellStyle name="Normal 3 2 2 3" xfId="433" xr:uid="{03137BCD-AC55-4843-BA2A-CA06152D9128}"/>
    <cellStyle name="Normal 3 2 3" xfId="171" xr:uid="{6540E368-FE95-4115-B2E8-63758B8BA7F2}"/>
    <cellStyle name="Normal 3 2 4" xfId="279" xr:uid="{500E4485-B1E3-42CC-8F88-E1250942786B}"/>
    <cellStyle name="Normal 3 2 5" xfId="429" xr:uid="{218E2F6E-1BBE-4FB4-8C3B-2C223E00CAFC}"/>
    <cellStyle name="Normal 3 3" xfId="65" xr:uid="{ED7A82F0-3727-4BD8-82FF-E2626043CECA}"/>
    <cellStyle name="Normal 3 3 2" xfId="71" xr:uid="{A1D58A9C-FE83-4FF1-9500-16415CAC58A4}"/>
    <cellStyle name="Normal 3 3 3" xfId="215" xr:uid="{3A5A2B84-E74A-481C-AF28-83943B03BF9D}"/>
    <cellStyle name="Normal 3 3 4" xfId="557" xr:uid="{3132CA54-5D89-4E45-B4E1-7FDD5EBB0ECE}"/>
    <cellStyle name="Normal 3 4" xfId="260" xr:uid="{1527EC90-650B-4465-BB71-D1B0AA4F60AC}"/>
    <cellStyle name="Normal 3 5" xfId="205" xr:uid="{702DE440-A5B1-4796-9D8F-927161D730CE}"/>
    <cellStyle name="Normal 3 6" xfId="98" xr:uid="{3ABDC896-87A0-483B-B5CC-D1E463C0C9B2}"/>
    <cellStyle name="Normal 3 7" xfId="276" xr:uid="{C9928BCE-41B9-40D4-928B-8975D9FD0F6A}"/>
    <cellStyle name="Normal 3 8" xfId="365" xr:uid="{4496C5B8-F0EA-4623-AB04-CF1C8CB04950}"/>
    <cellStyle name="Normal 3 9" xfId="386" xr:uid="{652B6B03-79DF-4CD6-BDA3-D5F66EC1AAF0}"/>
    <cellStyle name="Normal 3__HPlus_Vigilancia_Reajuste 2012" xfId="27" xr:uid="{EBAAA716-13BF-463F-9C75-ACE5C5AE76F9}"/>
    <cellStyle name="Normal 4" xfId="28" xr:uid="{8A392A25-9562-4F93-8F1B-63F3866D0DA1}"/>
    <cellStyle name="Normal 4 2" xfId="59" xr:uid="{DAB78B6F-6725-4528-957D-62B532B0E62E}"/>
    <cellStyle name="Normal 4 2 2" xfId="261" xr:uid="{A22DE24E-1BAA-47A8-B5EE-5187881A1268}"/>
    <cellStyle name="Normal 4 2 2 2" xfId="359" xr:uid="{21B62AEB-0F49-440F-9B60-2B6C121CE203}"/>
    <cellStyle name="Normal 4 2 2 3" xfId="357" xr:uid="{6370A70B-2966-42CA-A1ED-FCEBB83A8136}"/>
    <cellStyle name="Normal 4 2 3" xfId="172" xr:uid="{6B1875D3-AA66-4398-BDD7-00D59015D10E}"/>
    <cellStyle name="Normal 4 2 3 2 3" xfId="377" xr:uid="{9BA3F4E4-AAF8-40B0-B64A-27437E935744}"/>
    <cellStyle name="Normal 4 2 4" xfId="346" xr:uid="{C982298D-861C-4E4D-8550-D40D49CD6820}"/>
    <cellStyle name="Normal 4 2 5" xfId="408" xr:uid="{4C47F2CE-6D79-46E1-90EF-D723488ADDC0}"/>
    <cellStyle name="Normal 4 2 5 2" xfId="467" xr:uid="{012B6619-612D-47A1-A02B-93053BC47C46}"/>
    <cellStyle name="Normal 4 2 6" xfId="466" xr:uid="{E8886DA6-420D-4560-A0A0-4D8235DA2DE5}"/>
    <cellStyle name="Normal 4 3" xfId="284" xr:uid="{D2A75F91-0D85-4A6F-85AC-3481C696C873}"/>
    <cellStyle name="Normal 4 3 2" xfId="418" xr:uid="{0E1F190E-841A-43FB-B7B7-DF3F4CD53C1E}"/>
    <cellStyle name="Normal 4 4" xfId="293" xr:uid="{5DAFF6B5-A7E3-4A06-8822-3F5B6BE8882C}"/>
    <cellStyle name="Normal 4 4 2" xfId="459" xr:uid="{D3E53B8B-8A23-4DE7-BEEB-D66C895B0EFA}"/>
    <cellStyle name="Normal 4 5" xfId="396" xr:uid="{A51F2AD8-262E-4501-ADDD-F709D87A4DBD}"/>
    <cellStyle name="Normal 4 6" xfId="524" xr:uid="{7EE7F661-E2AC-4C8D-B6AA-7B1D05C9F00C}"/>
    <cellStyle name="Normal 5" xfId="29" xr:uid="{F0C170D5-E63C-4792-B53E-847E7C8894AD}"/>
    <cellStyle name="Normal 5 2" xfId="6" xr:uid="{23D07E43-735F-4BC1-9462-9630825823A3}"/>
    <cellStyle name="Normal 5 2 2" xfId="30" xr:uid="{AEDF5B79-FE9C-44B4-A5CF-1FC54CFA6CEC}"/>
    <cellStyle name="Normal 5 2 2 2 2 3" xfId="367" xr:uid="{CC7FF68A-F9E2-49EF-8AB5-A3AC43AF75C1}"/>
    <cellStyle name="Normal 5 2 3" xfId="376" xr:uid="{208B0380-0830-4B9C-8843-386E570F293D}"/>
    <cellStyle name="Normal 5 3" xfId="351" xr:uid="{92CC0A93-485E-4E6B-A1F4-2D241425CAD9}"/>
    <cellStyle name="Normal 5 3 2" xfId="452" xr:uid="{EC742DAB-17AC-4C46-A41F-05D723295066}"/>
    <cellStyle name="Normal 5 4" xfId="388" xr:uid="{88CDB812-3591-4F8C-AA7A-11B7CA20C2F8}"/>
    <cellStyle name="Normal 5 4 2" xfId="461" xr:uid="{0186F33B-75F0-4F71-A4AC-12AFF55BF2D7}"/>
    <cellStyle name="Normal 6" xfId="31" xr:uid="{B108B12D-0DE3-42B3-B828-E3899857C7AF}"/>
    <cellStyle name="Normal 6 2" xfId="221" xr:uid="{BD6A1989-48AD-4F7E-B1FB-C7677B7AAF43}"/>
    <cellStyle name="Normal 6 3" xfId="296" xr:uid="{DF30F6AB-2980-4F60-906B-5711809DD55A}"/>
    <cellStyle name="Normal 7" xfId="32" xr:uid="{63F07321-0259-4C23-BAEB-75D8A84DB3A9}"/>
    <cellStyle name="Normal 7 2" xfId="228" xr:uid="{41597011-EA52-4BBF-971B-DF02D92FD78C}"/>
    <cellStyle name="Normal 7 3" xfId="353" xr:uid="{D6658E3C-64B7-4172-8B17-FC8B5C651898}"/>
    <cellStyle name="Normal 7 4" xfId="403" xr:uid="{5671F174-7853-4CE8-B3EA-920FF4E41A74}"/>
    <cellStyle name="Normal 8" xfId="75" xr:uid="{02D08919-CDFC-4963-8C5F-A7F28E4F4177}"/>
    <cellStyle name="Normal 8 2" xfId="77" xr:uid="{D6EFC700-CB99-4D71-9025-FFD647AF7375}"/>
    <cellStyle name="Normal 9" xfId="83" xr:uid="{1DCF871B-C70A-4746-8F5C-EA8FEE5F30AF}"/>
    <cellStyle name="Normal 9 2 2 3 2 2 2" xfId="225" xr:uid="{00A074D9-8323-486D-8621-DFED8FB88990}"/>
    <cellStyle name="Nota" xfId="483" builtinId="10" customBuiltin="1"/>
    <cellStyle name="Nota 2" xfId="173" xr:uid="{9531E491-2E87-4974-823A-7C6E9B3DBE41}"/>
    <cellStyle name="Nota 2 2" xfId="339" xr:uid="{D8FC16F2-D2E1-4E94-A57F-7D218F55656F}"/>
    <cellStyle name="Nota 3" xfId="174" xr:uid="{A01B8C50-9E49-4824-A065-C2EB026985E7}"/>
    <cellStyle name="Nota de rodapé 1" xfId="262" xr:uid="{C0985903-739C-4B86-A65B-8B61A14568D2}"/>
    <cellStyle name="Note" xfId="340" xr:uid="{FAFEE0EA-7CCB-45A5-A867-59C5CD303177}"/>
    <cellStyle name="Output" xfId="341" xr:uid="{51983677-E7F6-4ADD-A91D-9C714C6F9DCE}"/>
    <cellStyle name="Porcentagem" xfId="2" builtinId="5"/>
    <cellStyle name="Porcentagem 10" xfId="175" xr:uid="{09B3BF1E-38FF-4BEA-B22F-019780393F26}"/>
    <cellStyle name="Porcentagem 10 2" xfId="176" xr:uid="{C8056AE2-E329-4E79-8F8F-F92A6B03A257}"/>
    <cellStyle name="Porcentagem 11" xfId="560" xr:uid="{B580988C-321C-47E3-B126-D6DD5EE4C1B2}"/>
    <cellStyle name="Porcentagem 13" xfId="274" xr:uid="{A68A4E25-6CC1-4955-A289-17CFB1F5D519}"/>
    <cellStyle name="Porcentagem 13 2" xfId="439" xr:uid="{107E3240-9AFE-46AF-8014-7619EDA329C6}"/>
    <cellStyle name="Porcentagem 13 3" xfId="447" xr:uid="{288BFFBA-91ED-46FA-9196-9823B3A42F64}"/>
    <cellStyle name="Porcentagem 13 4" xfId="455" xr:uid="{24221A6A-9B1D-4375-8499-D2F586E7C36A}"/>
    <cellStyle name="Porcentagem 2" xfId="5" xr:uid="{72173753-3F64-49F5-8D82-6E284292BE8A}"/>
    <cellStyle name="Porcentagem 2 2" xfId="78" xr:uid="{0442CB3B-32B6-45FD-96C8-E3DF05040C18}"/>
    <cellStyle name="Porcentagem 2 2 2" xfId="212" xr:uid="{B75015DA-E364-4C60-B65E-DB151D1614F9}"/>
    <cellStyle name="Porcentagem 2 2 2 3" xfId="370" xr:uid="{7F70DF52-7129-4D0B-B5E8-B8B7BB822A84}"/>
    <cellStyle name="Porcentagem 2 2 3" xfId="177" xr:uid="{5DBEE670-824A-4CB0-8BF8-0DA2D66E7130}"/>
    <cellStyle name="Porcentagem 2 2 4" xfId="292" xr:uid="{9137BED6-A5B0-41AD-9719-02715E63D79F}"/>
    <cellStyle name="Porcentagem 2 2 5" xfId="417" xr:uid="{48C46794-3897-4CA1-BC20-D46F386BF30C}"/>
    <cellStyle name="Porcentagem 2 3" xfId="264" xr:uid="{2E4E24E3-D4EA-493F-9E19-13A80643258D}"/>
    <cellStyle name="Porcentagem 2 4" xfId="297" xr:uid="{6BF7ED01-147E-439A-A6D8-E73BB548BD10}"/>
    <cellStyle name="Porcentagem 2 5" xfId="521" xr:uid="{3CD5952F-2DC2-447C-9A19-7993EC91E494}"/>
    <cellStyle name="Porcentagem 3" xfId="33" xr:uid="{0E1C3DF7-27D0-4E1E-A0E7-2CFE042A47CA}"/>
    <cellStyle name="Porcentagem 3 2" xfId="34" xr:uid="{7D09ECBD-38C1-427A-8AB9-4E8D05329B74}"/>
    <cellStyle name="Porcentagem 3 2 2" xfId="410" xr:uid="{AE7656CB-ED66-454D-A544-18C2676D5361}"/>
    <cellStyle name="Porcentagem 3 2 2 2 2 3" xfId="375" xr:uid="{73ED58E0-EE7C-486A-8DA5-CEAF94726B1C}"/>
    <cellStyle name="Porcentagem 3 2 3" xfId="347" xr:uid="{F9D43141-7481-4BFB-97E0-4C8CEEB87EE8}"/>
    <cellStyle name="Porcentagem 3 3" xfId="265" xr:uid="{37134610-502D-4E3A-B0BF-E790C4D1542B}"/>
    <cellStyle name="Porcentagem 3 4" xfId="290" xr:uid="{8E5A0DBD-47C5-44D7-9133-DC64D08AF7C0}"/>
    <cellStyle name="Porcentagem 3 5" xfId="349" xr:uid="{A3847D93-1652-40CA-B430-717BD1AD606A}"/>
    <cellStyle name="Porcentagem 3 6" xfId="394" xr:uid="{32E6094F-EB00-4578-848D-CA30FD1DC24A}"/>
    <cellStyle name="Porcentagem 4" xfId="66" xr:uid="{1D5D1024-A716-49C4-9B67-76982D285C69}"/>
    <cellStyle name="Porcentagem 4 2" xfId="263" xr:uid="{2F00F9E0-3599-4AF1-A7BC-D0A392CB3D8E}"/>
    <cellStyle name="Porcentagem 4 2 2 3 2 2 2" xfId="227" xr:uid="{0E986004-B7D6-4148-B850-ED08002181FC}"/>
    <cellStyle name="Porcentagem 4 3" xfId="354" xr:uid="{87196775-46B6-4FBB-BAB5-D3E9F912C47C}"/>
    <cellStyle name="Porcentagem 4 4" xfId="74" xr:uid="{A2C174D1-C359-4A45-AC1F-695A170C12F7}"/>
    <cellStyle name="Porcentagem 4 5" xfId="520" xr:uid="{A84B41C6-D7C2-4132-AE19-4E2FC108ED20}"/>
    <cellStyle name="Porcentagem 5" xfId="76" xr:uid="{35D10411-D67E-45D2-8D3C-2397B95BEF43}"/>
    <cellStyle name="Porcentagem 6" xfId="81" xr:uid="{44DFE4BE-69E7-4136-B4EF-8803FB00B11C}"/>
    <cellStyle name="Porcentagem 6 2" xfId="178" xr:uid="{1630AB06-0882-4513-A54C-AFE315B11812}"/>
    <cellStyle name="Porcentagem 7" xfId="273" xr:uid="{5D158B88-A4E8-4067-B4C3-A9117BB78262}"/>
    <cellStyle name="Porcentagem 8" xfId="384" xr:uid="{C4BF2B50-6C17-43EE-ADBF-265719B631A8}"/>
    <cellStyle name="Porcentagem 9" xfId="179" xr:uid="{4AE947A4-FAC5-4E4F-88A1-3687C07F2F98}"/>
    <cellStyle name="Resultado 1" xfId="266" xr:uid="{AA82519D-B22D-48EA-AACC-FC7C14345963}"/>
    <cellStyle name="Ruim" xfId="476" builtinId="27" customBuiltin="1"/>
    <cellStyle name="Ruim 2" xfId="373" xr:uid="{E9C94261-C47B-4756-8C57-94A9A418D1C8}"/>
    <cellStyle name="Saída" xfId="478" builtinId="21" customBuiltin="1"/>
    <cellStyle name="Saída 2" xfId="180" xr:uid="{B08BD057-A51C-4935-877E-8F8D45F516F9}"/>
    <cellStyle name="Saída 3" xfId="181" xr:uid="{D1BAA959-F102-4DCB-914E-13E0CBF5E6D6}"/>
    <cellStyle name="Separador de milhares 2" xfId="35" xr:uid="{5716F0EC-28DA-4750-813D-1951706A65BD}"/>
    <cellStyle name="Separador de milhares 2 2" xfId="36" xr:uid="{336CAA4A-B4C4-496A-823D-55D2DC797AB8}"/>
    <cellStyle name="Separador de milhares 2 2 2" xfId="216" xr:uid="{573C207F-7072-4756-9367-6267C57E606B}"/>
    <cellStyle name="Separador de milhares 2 2 3" xfId="206" xr:uid="{62CB8B52-0D30-4722-83A4-2ACD4A5AEDA6}"/>
    <cellStyle name="Separador de milhares 2 2 4" xfId="404" xr:uid="{2E10C902-0CEE-4F54-B5B0-DA38D4DC29AC}"/>
    <cellStyle name="Separador de milhares 2 3" xfId="37" xr:uid="{A43BFAF0-AEDB-4C3F-BF06-BFCFC465CA27}"/>
    <cellStyle name="Separador de milhares 2 4" xfId="202" xr:uid="{11B18895-CD2C-4EFC-A460-EED35B436A23}"/>
    <cellStyle name="Separador de milhares 2_Atacadão_Vigilância - Taguatinga" xfId="38" xr:uid="{2DB1E161-18D0-4F4C-A816-4B863C052A25}"/>
    <cellStyle name="Separador de milhares 3" xfId="39" xr:uid="{75BEDF81-F2A8-4101-82BB-DDF7257D8AB5}"/>
    <cellStyle name="Separador de milhares 3 2" xfId="213" xr:uid="{2E281AF4-BD4A-49C5-8DEA-A6005C903488}"/>
    <cellStyle name="Separador de milhares 3 3" xfId="204" xr:uid="{84E78288-0A05-4A9E-BFA0-4D2B235BD738}"/>
    <cellStyle name="Separador de milhares 4" xfId="40" xr:uid="{813C62AC-D4E1-4AFB-8B03-D150E595A34F}"/>
    <cellStyle name="Separador de milhares 4 10" xfId="210" xr:uid="{5FBC7911-7606-42EF-A496-A61713AA71F1}"/>
    <cellStyle name="Separador de milhares 4 2" xfId="41" xr:uid="{38DA858C-2F7B-4996-A45C-4939930E8BF5}"/>
    <cellStyle name="Separador de milhares 4 2 2" xfId="223" xr:uid="{D5663573-A828-48CF-8919-39F9DC6FA204}"/>
    <cellStyle name="Separador de milhares 4 3" xfId="42" xr:uid="{7307C262-13A1-4C9A-946D-567F996F97C9}"/>
    <cellStyle name="Separador de milhares 4 4" xfId="43" xr:uid="{928099D5-C810-4340-9506-09574FC1FBF6}"/>
    <cellStyle name="Separador de milhares 4 5" xfId="44" xr:uid="{C98CC01C-9CEB-4F11-8EEE-BCCCF0DC532E}"/>
    <cellStyle name="Separador de milhares 4 6" xfId="45" xr:uid="{1CF8CBC6-0584-4897-B33B-A8FCB0F2D9D1}"/>
    <cellStyle name="Separador de milhares 4 7" xfId="46" xr:uid="{400CA0B2-28C5-470D-965D-794CC3A684A3}"/>
    <cellStyle name="Separador de milhares 4 8" xfId="47" xr:uid="{189521A6-B8E2-4CDE-8B86-C9895DC179E9}"/>
    <cellStyle name="Separador de milhares 4 9" xfId="48" xr:uid="{EB5138C8-0AC6-4EBE-AA20-1EBB4C642E83}"/>
    <cellStyle name="Separador de milhares 4_Atacadão_Vigilância - Taguatinga" xfId="49" xr:uid="{E10CB689-B3A7-461C-AC7A-D24BC038762B}"/>
    <cellStyle name="Separador de milhares 5" xfId="50" xr:uid="{959EADE9-65FC-4530-A442-17B1F3CFC041}"/>
    <cellStyle name="Separador de milhares 5 2" xfId="218" xr:uid="{8F925975-444F-450A-B4E8-712B969EDDA3}"/>
    <cellStyle name="Status 1" xfId="267" xr:uid="{410537F9-1259-4A23-91C7-7B269A78916C}"/>
    <cellStyle name="Texto 1" xfId="268" xr:uid="{6D67B10F-4BB0-4E23-B3B6-D8A33C4BF2F9}"/>
    <cellStyle name="Texto de Aviso" xfId="482" builtinId="11" customBuiltin="1"/>
    <cellStyle name="Texto de Aviso 2" xfId="182" xr:uid="{334D6195-67F2-4C65-9DE3-E5ABB8F5B7D6}"/>
    <cellStyle name="Texto de Aviso 3" xfId="183" xr:uid="{D220BC12-A851-4BD3-955B-E1A9291E9A4D}"/>
    <cellStyle name="Texto Explicativo" xfId="484" builtinId="53" customBuiltin="1"/>
    <cellStyle name="Texto Explicativo 2" xfId="82" xr:uid="{010ABD82-40D3-427C-9E9F-C5442715A307}"/>
    <cellStyle name="Texto Explicativo 2 2" xfId="184" xr:uid="{63473259-924F-4329-84BD-BDADB18D0E62}"/>
    <cellStyle name="Texto Explicativo 2 3" xfId="415" xr:uid="{EF60CFC8-98AD-4A16-BB55-07B115F96EE4}"/>
    <cellStyle name="Texto Explicativo 3" xfId="185" xr:uid="{D1E42BE5-EB30-4ACD-8CE3-3FDAF32B1DF1}"/>
    <cellStyle name="Title" xfId="342" xr:uid="{2ACA08F2-42A3-4F28-A249-554827E1477D}"/>
    <cellStyle name="Título" xfId="470" builtinId="15" customBuiltin="1"/>
    <cellStyle name="Título 1" xfId="471" builtinId="16" customBuiltin="1"/>
    <cellStyle name="Título 1 1" xfId="51" xr:uid="{FA6A6228-21A9-4E82-B782-89B4D9E7993D}"/>
    <cellStyle name="Título 1 1 1" xfId="52" xr:uid="{3030DB67-6812-4E01-9D3B-F18AB1AF1D6E}"/>
    <cellStyle name="Título 1 2" xfId="186" xr:uid="{9D39663F-AEB7-4FB9-B8F7-5E27E13863DB}"/>
    <cellStyle name="Título 1 3" xfId="187" xr:uid="{9A208912-C611-46A8-BB86-655B5919EEE9}"/>
    <cellStyle name="Título 2" xfId="472" builtinId="17" customBuiltin="1"/>
    <cellStyle name="Título 2 2" xfId="188" xr:uid="{BE2CB137-5330-410A-B815-0ADA03230FA6}"/>
    <cellStyle name="Título 2 3" xfId="189" xr:uid="{D8DF6E29-16D7-44D9-8C5C-2730F55433EF}"/>
    <cellStyle name="Título 3" xfId="473" builtinId="18" customBuiltin="1"/>
    <cellStyle name="Título 3 2" xfId="190" xr:uid="{935DD735-211E-4FBF-AF7D-45C58E58412B}"/>
    <cellStyle name="Título 3 3" xfId="191" xr:uid="{C7098E37-616A-4E39-B5DE-E3C2DA036632}"/>
    <cellStyle name="Título 4" xfId="474" builtinId="19" customBuiltin="1"/>
    <cellStyle name="Título 4 2" xfId="192" xr:uid="{B52903A6-78C8-4E66-BACA-690920CB41BE}"/>
    <cellStyle name="Título 4 3" xfId="193" xr:uid="{0E849AD7-0D79-42A4-881B-B6C8E29BD77D}"/>
    <cellStyle name="Título 5" xfId="53" xr:uid="{5ABF7D00-B748-479C-A6FF-A8A6CB917439}"/>
    <cellStyle name="Título 6" xfId="194" xr:uid="{36FFCD7A-E27A-4F3D-9DB3-6896AE844507}"/>
    <cellStyle name="Total" xfId="485" builtinId="25" customBuiltin="1"/>
    <cellStyle name="Total 2" xfId="195" xr:uid="{2DCF13F2-718A-4F68-ADA5-9D57A3B888E8}"/>
    <cellStyle name="Total 3" xfId="196" xr:uid="{E34F6D1F-29A4-49CD-B2BB-E6D3FC22BA26}"/>
    <cellStyle name="Vírgula 10" xfId="288" xr:uid="{1AE62012-11B8-462B-946F-64D6ACBA5973}"/>
    <cellStyle name="Vírgula 11" xfId="366" xr:uid="{3E6374BA-F233-4827-B0D1-6AB59EB1EDDF}"/>
    <cellStyle name="Vírgula 12" xfId="391" xr:uid="{8E5FC2A8-481D-4803-9BB5-607020AAF743}"/>
    <cellStyle name="Vírgula 13" xfId="426" xr:uid="{3144FE06-C9C3-4EC4-9D5F-4C5B6E4D761B}"/>
    <cellStyle name="Vírgula 14" xfId="469" xr:uid="{8A950034-1DFE-4051-A735-50C7DD2451AC}"/>
    <cellStyle name="Vírgula 15" xfId="531" xr:uid="{7BA59E59-F554-4321-A431-CFD4FDD3F8AE}"/>
    <cellStyle name="Vírgula 16" xfId="561" xr:uid="{C686B6A4-35A1-4848-8985-95A355B0202A}"/>
    <cellStyle name="Vírgula 17" xfId="564" xr:uid="{C17EE287-F738-4BBD-8331-89240DC9D08F}"/>
    <cellStyle name="Vírgula 2" xfId="54" xr:uid="{63ABB4D8-708A-4ED8-91B9-D2B595901975}"/>
    <cellStyle name="Vírgula 2 10" xfId="444" xr:uid="{F38F6B0B-5613-4C6B-8C9C-4774513F2747}"/>
    <cellStyle name="Vírgula 2 11" xfId="532" xr:uid="{B1C06767-244D-46E4-A279-34F0DF4476AB}"/>
    <cellStyle name="Vírgula 2 12" xfId="562" xr:uid="{846A68C6-56E6-4FF0-8000-507019B5CE0E}"/>
    <cellStyle name="Vírgula 2 2" xfId="86" xr:uid="{E982288B-600C-4ECA-8AC0-1A7F200180E3}"/>
    <cellStyle name="Vírgula 2 2 2" xfId="214" xr:uid="{9CF7DDAD-25A7-4300-B6BB-45335BF7C7B7}"/>
    <cellStyle name="Vírgula 2 2 2 2" xfId="300" xr:uid="{0A09E8AD-1BF2-498E-849D-B73000189E47}"/>
    <cellStyle name="Vírgula 2 2 3" xfId="199" xr:uid="{64CBDFDD-6F6B-4F24-A58F-73769653913B}"/>
    <cellStyle name="Vírgula 2 2 4" xfId="291" xr:uid="{5CEFC75B-4A13-4937-98C4-4ACF25F0A5F7}"/>
    <cellStyle name="Vírgula 2 2 5" xfId="405" xr:uid="{C55FD1D2-330B-42CF-8A7B-5660F9ECE39F}"/>
    <cellStyle name="Vírgula 2 2 6" xfId="538" xr:uid="{C8635332-02B1-483C-9E9E-88D178035E86}"/>
    <cellStyle name="Vírgula 2 3" xfId="200" xr:uid="{D7D88ECE-B63F-4481-9501-62486834DAB5}"/>
    <cellStyle name="Vírgula 2 3 2" xfId="222" xr:uid="{C0487D2E-C202-4EE0-A6C3-2B0393DC272B}"/>
    <cellStyle name="Vírgula 2 3 3" xfId="209" xr:uid="{30B7AAC7-889E-4E32-AC62-8715F23FD733}"/>
    <cellStyle name="Vírgula 2 3 4" xfId="407" xr:uid="{8409AB22-5476-4514-B7F0-3C1DE6FF1806}"/>
    <cellStyle name="Vírgula 2 4" xfId="217" xr:uid="{F1AA4BA8-ECFF-4FCA-AFC3-9498E94CEC46}"/>
    <cellStyle name="Vírgula 2 4 2" xfId="412" xr:uid="{5D9661EB-E987-4BC8-B872-99B4BF76B418}"/>
    <cellStyle name="Vírgula 2 5" xfId="198" xr:uid="{E0642CD7-C91F-434D-8ED4-9061C25CB5C9}"/>
    <cellStyle name="Vírgula 2 5 2" xfId="419" xr:uid="{07E872AF-9759-42C4-83DB-EDF767CAB121}"/>
    <cellStyle name="Vírgula 2 6" xfId="298" xr:uid="{C6BB312D-409A-4C0B-BE55-1D80DC62C65A}"/>
    <cellStyle name="Vírgula 2 6 2" xfId="422" xr:uid="{F88639E9-FBF5-4C7F-82A9-FA1A4CD86077}"/>
    <cellStyle name="Vírgula 2 7" xfId="397" xr:uid="{7DF54B20-3E39-4B53-B951-01B57F223B1B}"/>
    <cellStyle name="Vírgula 2 8" xfId="392" xr:uid="{2F2A3962-18A5-43FD-B20E-69FB610539CE}"/>
    <cellStyle name="Vírgula 2 9" xfId="434" xr:uid="{DD5F6796-BBA9-4323-8193-EE44E30A4F57}"/>
    <cellStyle name="Vírgula 3" xfId="55" xr:uid="{69E2E3C9-13E7-423B-B3D7-3DBC3DEEE3DF}"/>
    <cellStyle name="Vírgula 3 10" xfId="530" xr:uid="{660708B2-A5D4-49AF-9FB9-E0B016702B85}"/>
    <cellStyle name="Vírgula 3 11" xfId="549" xr:uid="{EDCF989A-8C2A-4E63-9E45-2C3629CAFA93}"/>
    <cellStyle name="Vírgula 3 12" xfId="563" xr:uid="{D05FAE2C-E6B0-4855-8786-433BEEE37909}"/>
    <cellStyle name="Vírgula 3 2" xfId="207" xr:uid="{ECCDD85E-B6CC-473B-BF14-6AFC0BBD6D33}"/>
    <cellStyle name="Vírgula 3 2 2" xfId="517" xr:uid="{93F32894-4C05-46B2-8219-CF95DF1DDB67}"/>
    <cellStyle name="Vírgula 3 2 3" xfId="539" xr:uid="{B4A23929-FCBB-4F3D-AA99-0F4942BF2937}"/>
    <cellStyle name="Vírgula 3 2 4" xfId="544" xr:uid="{CDDF4E81-5D04-4DEE-90D4-23A7BDA03924}"/>
    <cellStyle name="Vírgula 3 2 5" xfId="553" xr:uid="{9B083FE1-C862-4083-8B03-2C66541799CB}"/>
    <cellStyle name="Vírgula 3 3" xfId="201" xr:uid="{B9D57F09-3686-402D-957E-407DD56F0E34}"/>
    <cellStyle name="Vírgula 3 4" xfId="299" xr:uid="{EDB8C985-4224-4440-9AF1-36163608698C}"/>
    <cellStyle name="Vírgula 3 5" xfId="389" xr:uid="{B24E2104-8E73-4937-97B2-8A8E81E37E5D}"/>
    <cellStyle name="Vírgula 3 6" xfId="431" xr:uid="{3C9A97C2-41AD-4793-A50F-C3F727E168D2}"/>
    <cellStyle name="Vírgula 3 7" xfId="453" xr:uid="{C8D987ED-6F56-4B13-9AC0-DBB601FE5D7D}"/>
    <cellStyle name="Vírgula 3 8" xfId="505" xr:uid="{EF5DAABF-A536-415B-9D58-A09E84ED0500}"/>
    <cellStyle name="Vírgula 3 9" xfId="533" xr:uid="{C14EE0C0-C523-41F9-9B42-EF4725359AC3}"/>
    <cellStyle name="Vírgula 4" xfId="56" xr:uid="{58BDD995-964D-47A8-8559-889A1872A698}"/>
    <cellStyle name="Vírgula 4 2" xfId="269" xr:uid="{5BB574C2-725C-4841-9924-C2F832AF9892}"/>
    <cellStyle name="Vírgula 4 2 2" xfId="69" xr:uid="{B1478482-FE2D-42B8-A6AE-83ECF62612D4}"/>
    <cellStyle name="Vírgula 4 2 3" xfId="414" xr:uid="{16C7B55E-0C78-40B2-88EE-0CD738E9A219}"/>
    <cellStyle name="Vírgula 4 2 4" xfId="516" xr:uid="{D7A1C19E-23B8-4CC0-9F92-18A9656B32D9}"/>
    <cellStyle name="Vírgula 4 2 5" xfId="543" xr:uid="{9AF88030-3185-4F9E-8A9A-92FB34656E55}"/>
    <cellStyle name="Vírgula 4 2 6" xfId="552" xr:uid="{C516AA16-75B0-4ED6-B51D-9879B3C8A1E6}"/>
    <cellStyle name="Vírgula 4 3" xfId="197" xr:uid="{1B20457F-D043-4F76-86A8-F28E9848F573}"/>
    <cellStyle name="Vírgula 4 3 2" xfId="402" xr:uid="{F166A30A-AE55-4008-8D0C-E258AFFD4724}"/>
    <cellStyle name="Vírgula 4 4" xfId="355" xr:uid="{D8333DC0-2439-4B21-9B48-C031025AAE0E}"/>
    <cellStyle name="Vírgula 4 5" xfId="393" xr:uid="{876C6B3B-6564-4D92-A97E-3327B3BCCEDD}"/>
    <cellStyle name="Vírgula 4 6" xfId="504" xr:uid="{E92A70B6-4182-4633-871F-0060B8671B2E}"/>
    <cellStyle name="Vírgula 4 7" xfId="537" xr:uid="{10052EFB-D9CC-40CE-AD21-0FFB3A9FC1F5}"/>
    <cellStyle name="Vírgula 4 8" xfId="540" xr:uid="{FD4478A3-F30E-429B-990E-2D58AB79B9DA}"/>
    <cellStyle name="Vírgula 4 9" xfId="548" xr:uid="{BCD24970-4C7F-4BF0-924D-C27FEB313856}"/>
    <cellStyle name="Vírgula 5" xfId="57" xr:uid="{45E0ACF9-506B-4205-A077-B60BCAC35DC7}"/>
    <cellStyle name="Vírgula 5 2" xfId="58" xr:uid="{25C7BDAA-2010-40F4-8434-13AC028E1C81}"/>
    <cellStyle name="Vírgula 5 2 2" xfId="518" xr:uid="{AAC5D179-E3D2-4C11-BD92-193CFB26624F}"/>
    <cellStyle name="Vírgula 5 2 3" xfId="545" xr:uid="{1811F8B5-42DE-4A8C-9AA4-FE82BEC5584B}"/>
    <cellStyle name="Vírgula 5 2 4" xfId="554" xr:uid="{A624AD2D-9BAD-4DF3-AE04-A98A5E6FCE6A}"/>
    <cellStyle name="Vírgula 5 3" xfId="513" xr:uid="{A7C67472-A053-4663-A5EE-EEB3A06FF9B0}"/>
    <cellStyle name="Vírgula 5 4" xfId="541" xr:uid="{2BFD4A10-8ACD-4450-B531-5A0D3057002A}"/>
    <cellStyle name="Vírgula 5 5" xfId="550" xr:uid="{D04B3843-8905-4887-9FAF-D0FCA3A9B2C8}"/>
    <cellStyle name="Vírgula 6" xfId="67" xr:uid="{B8922DD8-E8FA-4FE3-AD04-1527D351F26D}"/>
    <cellStyle name="Vírgula 6 2" xfId="515" xr:uid="{E1C53006-BAF8-4FF9-923F-127354702FF8}"/>
    <cellStyle name="Vírgula 6 3" xfId="542" xr:uid="{329A74F5-6F98-424D-B773-5C3B76A69779}"/>
    <cellStyle name="Vírgula 6 4" xfId="551" xr:uid="{9DD6F7D7-86D9-4CBA-B255-EBC2715C7A32}"/>
    <cellStyle name="Vírgula 7" xfId="60" xr:uid="{07558128-CE4A-4175-BCF4-21EFF0521A97}"/>
    <cellStyle name="Vírgula 7 2" xfId="275" xr:uid="{7BBFC5AD-1EC5-49A9-A460-672ADE9EE8B5}"/>
    <cellStyle name="Vírgula 7 2 2" xfId="440" xr:uid="{A2B4C78B-0756-46B0-81CA-4F6AFFC15FF7}"/>
    <cellStyle name="Vírgula 7 2 3" xfId="448" xr:uid="{3D2DDA1F-D720-4EB1-9C8E-D2A6BFFA6BAB}"/>
    <cellStyle name="Vírgula 7 2 4" xfId="456" xr:uid="{91072D6F-E6E7-4AB9-A798-3038D0617D48}"/>
    <cellStyle name="Vírgula 7 2 5" xfId="436" xr:uid="{BCD2D7B2-0CC9-4C33-A4AD-DDF9E1E67779}"/>
    <cellStyle name="Vírgula 8" xfId="286" xr:uid="{D836D087-F792-4F89-94FE-1653773FB95C}"/>
    <cellStyle name="Vírgula 9" xfId="270" xr:uid="{7F5AA353-80A4-4990-B2D5-F6335B09905B}"/>
    <cellStyle name="Warning Text" xfId="343" xr:uid="{87AEE245-6CC9-4EC4-9AFE-807088D69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ine Rodrigues Costa" id="{E71DCDC0-9DBA-41B9-BBC3-99020A72B59E}" userId="697b712e41710bc1" providerId="Windows Live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Y2" dT="2024-11-21T02:20:06.29" personId="{E71DCDC0-9DBA-41B9-BBC3-99020A72B59E}" id="{6D0466B5-9CBE-4E1D-9A20-1DA0B8DC3656}">
    <text xml:space="preserve"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
o uso da mediana como critério de definição do preço médio.
</text>
  </threadedComment>
  <threadedComment ref="N5" dT="2026-03-02T14:32:46.65" personId="{E71DCDC0-9DBA-41B9-BBC3-99020A72B59E}" id="{DA886101-7076-4848-A2C8-30E61AAC4836}">
    <text>Considerado o Assistente Administrativo I do MINC</text>
  </threadedComment>
  <threadedComment ref="X8" dT="2026-03-03T13:21:06.74" personId="{E71DCDC0-9DBA-41B9-BBC3-99020A72B59E}" id="{703749DC-A4A0-4C62-8BE6-D6B72D7BE675}">
    <text>Considerado o Secretário Executivo II por exigir Proficiência em 2 dos seguintes idiomas: alemão ou espanhol ou francês ou inglês.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00DF-1E3B-4B2E-86B4-3E9EB19EB8D6}">
  <sheetPr>
    <pageSetUpPr fitToPage="1"/>
  </sheetPr>
  <dimension ref="A1:AY11"/>
  <sheetViews>
    <sheetView showGridLines="0" zoomScale="70" zoomScaleNormal="70" zoomScaleSheetLayoutView="70" workbookViewId="0">
      <pane xSplit="10" ySplit="2" topLeftCell="AT3" activePane="bottomRight" state="frozen"/>
      <selection pane="topRight" activeCell="I1" sqref="I1"/>
      <selection pane="bottomLeft" activeCell="A3" sqref="A3"/>
      <selection pane="bottomRight" sqref="A1:J2"/>
    </sheetView>
  </sheetViews>
  <sheetFormatPr defaultColWidth="9.109375" defaultRowHeight="14.4"/>
  <cols>
    <col min="1" max="1" width="9.44140625" style="17" bestFit="1" customWidth="1"/>
    <col min="2" max="2" width="7" style="17" bestFit="1" customWidth="1"/>
    <col min="3" max="3" width="19.6640625" style="17" bestFit="1" customWidth="1"/>
    <col min="4" max="4" width="11.33203125" style="17" bestFit="1" customWidth="1"/>
    <col min="5" max="5" width="5.6640625" style="17" bestFit="1" customWidth="1"/>
    <col min="6" max="6" width="8" style="17" bestFit="1" customWidth="1"/>
    <col min="7" max="7" width="8.33203125" style="17" bestFit="1" customWidth="1"/>
    <col min="8" max="8" width="32" style="18" customWidth="1"/>
    <col min="9" max="9" width="24.6640625" style="18" customWidth="1"/>
    <col min="10" max="10" width="17.88671875" style="17" customWidth="1"/>
    <col min="11" max="11" width="15.88671875" style="16" bestFit="1" customWidth="1"/>
    <col min="12" max="12" width="17.33203125" style="16" bestFit="1" customWidth="1"/>
    <col min="13" max="13" width="15.88671875" style="16" bestFit="1" customWidth="1"/>
    <col min="14" max="14" width="17.33203125" style="16" customWidth="1"/>
    <col min="15" max="22" width="16" style="16" customWidth="1"/>
    <col min="23" max="23" width="15.88671875" style="16" bestFit="1" customWidth="1"/>
    <col min="24" max="24" width="17.33203125" style="16" customWidth="1"/>
    <col min="25" max="25" width="15.88671875" style="16" bestFit="1" customWidth="1"/>
    <col min="26" max="26" width="17.33203125" style="16" customWidth="1"/>
    <col min="27" max="28" width="14.44140625" style="16" customWidth="1"/>
    <col min="29" max="29" width="15.88671875" style="16" bestFit="1" customWidth="1"/>
    <col min="30" max="30" width="17.33203125" style="16" customWidth="1"/>
    <col min="31" max="31" width="15.88671875" style="16" bestFit="1" customWidth="1"/>
    <col min="32" max="32" width="17.33203125" style="16" bestFit="1" customWidth="1"/>
    <col min="33" max="34" width="14.44140625" style="16" customWidth="1"/>
    <col min="35" max="35" width="15.88671875" style="16" bestFit="1" customWidth="1"/>
    <col min="36" max="36" width="17.33203125" style="16" bestFit="1" customWidth="1"/>
    <col min="37" max="41" width="15.88671875" style="16" bestFit="1" customWidth="1"/>
    <col min="42" max="42" width="11.88671875" style="16" bestFit="1" customWidth="1"/>
    <col min="43" max="43" width="15.88671875" style="16" bestFit="1" customWidth="1"/>
    <col min="44" max="44" width="13" style="16" customWidth="1"/>
    <col min="45" max="45" width="15.88671875" style="16" bestFit="1" customWidth="1"/>
    <col min="46" max="46" width="13" style="16" customWidth="1"/>
    <col min="47" max="47" width="28.33203125" style="16" bestFit="1" customWidth="1"/>
    <col min="48" max="48" width="17.109375" style="16" bestFit="1" customWidth="1"/>
    <col min="49" max="49" width="15.88671875" style="16" bestFit="1" customWidth="1"/>
    <col min="50" max="50" width="13.33203125" style="18" bestFit="1" customWidth="1"/>
    <col min="51" max="51" width="18" style="19" bestFit="1" customWidth="1"/>
    <col min="52" max="16384" width="9.109375" style="17"/>
  </cols>
  <sheetData>
    <row r="1" spans="1:51" s="4" customFormat="1" ht="22.95" customHeight="1" thickBot="1">
      <c r="A1" s="133" t="s">
        <v>72</v>
      </c>
      <c r="B1" s="133"/>
      <c r="C1" s="133"/>
      <c r="D1" s="133"/>
      <c r="E1" s="133"/>
      <c r="F1" s="133"/>
      <c r="G1" s="133"/>
      <c r="H1" s="133"/>
      <c r="I1" s="133"/>
      <c r="J1" s="134"/>
      <c r="K1" s="138" t="s">
        <v>6</v>
      </c>
      <c r="L1" s="139"/>
      <c r="M1" s="140" t="s">
        <v>8</v>
      </c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7" t="s">
        <v>7</v>
      </c>
      <c r="AV1" s="135" t="s">
        <v>0</v>
      </c>
      <c r="AW1" s="136"/>
      <c r="AX1" s="136"/>
      <c r="AY1" s="137"/>
    </row>
    <row r="2" spans="1:51" s="5" customFormat="1" ht="95.4" customHeight="1">
      <c r="A2" s="133"/>
      <c r="B2" s="133"/>
      <c r="C2" s="133"/>
      <c r="D2" s="133"/>
      <c r="E2" s="133"/>
      <c r="F2" s="133"/>
      <c r="G2" s="133"/>
      <c r="H2" s="133"/>
      <c r="I2" s="133"/>
      <c r="J2" s="134"/>
      <c r="K2" s="129" t="s">
        <v>39</v>
      </c>
      <c r="L2" s="130"/>
      <c r="M2" s="131" t="s">
        <v>78</v>
      </c>
      <c r="N2" s="127"/>
      <c r="O2" s="128" t="s">
        <v>59</v>
      </c>
      <c r="P2" s="128"/>
      <c r="Q2" s="128" t="s">
        <v>77</v>
      </c>
      <c r="R2" s="128"/>
      <c r="S2" s="128" t="s">
        <v>58</v>
      </c>
      <c r="T2" s="128"/>
      <c r="U2" s="128" t="s">
        <v>75</v>
      </c>
      <c r="V2" s="128"/>
      <c r="W2" s="126" t="s">
        <v>40</v>
      </c>
      <c r="X2" s="127"/>
      <c r="Y2" s="126" t="s">
        <v>41</v>
      </c>
      <c r="Z2" s="127"/>
      <c r="AA2" s="126" t="s">
        <v>76</v>
      </c>
      <c r="AB2" s="127"/>
      <c r="AC2" s="126" t="s">
        <v>73</v>
      </c>
      <c r="AD2" s="127"/>
      <c r="AE2" s="126" t="s">
        <v>80</v>
      </c>
      <c r="AF2" s="127"/>
      <c r="AG2" s="126" t="s">
        <v>74</v>
      </c>
      <c r="AH2" s="127"/>
      <c r="AI2" s="126" t="s">
        <v>42</v>
      </c>
      <c r="AJ2" s="127"/>
      <c r="AK2" s="126" t="s">
        <v>43</v>
      </c>
      <c r="AL2" s="127"/>
      <c r="AM2" s="126" t="s">
        <v>79</v>
      </c>
      <c r="AN2" s="127"/>
      <c r="AO2" s="126" t="s">
        <v>44</v>
      </c>
      <c r="AP2" s="127"/>
      <c r="AQ2" s="126" t="s">
        <v>45</v>
      </c>
      <c r="AR2" s="127"/>
      <c r="AS2" s="126" t="s">
        <v>46</v>
      </c>
      <c r="AT2" s="146"/>
      <c r="AU2" s="148"/>
      <c r="AV2" s="87" t="s">
        <v>1</v>
      </c>
      <c r="AW2" s="88" t="s">
        <v>3</v>
      </c>
      <c r="AX2" s="142" t="s">
        <v>4</v>
      </c>
      <c r="AY2" s="144" t="s">
        <v>5</v>
      </c>
    </row>
    <row r="3" spans="1:51" s="5" customFormat="1" ht="47.4" thickBot="1">
      <c r="A3" s="104" t="s">
        <v>69</v>
      </c>
      <c r="B3" s="39" t="s">
        <v>2</v>
      </c>
      <c r="C3" s="6" t="s">
        <v>15</v>
      </c>
      <c r="D3" s="6" t="s">
        <v>60</v>
      </c>
      <c r="E3" s="6" t="s">
        <v>48</v>
      </c>
      <c r="F3" s="39" t="s">
        <v>47</v>
      </c>
      <c r="G3" s="39" t="s">
        <v>17</v>
      </c>
      <c r="H3" s="39" t="s">
        <v>18</v>
      </c>
      <c r="I3" s="39" t="s">
        <v>49</v>
      </c>
      <c r="J3" s="39" t="s">
        <v>19</v>
      </c>
      <c r="K3" s="50" t="s">
        <v>38</v>
      </c>
      <c r="L3" s="7" t="s">
        <v>37</v>
      </c>
      <c r="M3" s="105" t="s">
        <v>38</v>
      </c>
      <c r="N3" s="107" t="s">
        <v>37</v>
      </c>
      <c r="O3" s="107" t="s">
        <v>38</v>
      </c>
      <c r="P3" s="107" t="s">
        <v>37</v>
      </c>
      <c r="Q3" s="107" t="s">
        <v>38</v>
      </c>
      <c r="R3" s="107" t="s">
        <v>37</v>
      </c>
      <c r="S3" s="107" t="s">
        <v>38</v>
      </c>
      <c r="T3" s="107" t="s">
        <v>37</v>
      </c>
      <c r="U3" s="107" t="s">
        <v>38</v>
      </c>
      <c r="V3" s="107" t="s">
        <v>37</v>
      </c>
      <c r="W3" s="106" t="s">
        <v>38</v>
      </c>
      <c r="X3" s="107" t="s">
        <v>37</v>
      </c>
      <c r="Y3" s="106" t="s">
        <v>38</v>
      </c>
      <c r="Z3" s="107" t="s">
        <v>37</v>
      </c>
      <c r="AA3" s="106" t="s">
        <v>38</v>
      </c>
      <c r="AB3" s="107" t="s">
        <v>37</v>
      </c>
      <c r="AC3" s="106" t="s">
        <v>38</v>
      </c>
      <c r="AD3" s="107" t="s">
        <v>37</v>
      </c>
      <c r="AE3" s="106" t="s">
        <v>38</v>
      </c>
      <c r="AF3" s="107" t="s">
        <v>37</v>
      </c>
      <c r="AG3" s="108" t="s">
        <v>38</v>
      </c>
      <c r="AH3" s="107" t="s">
        <v>37</v>
      </c>
      <c r="AI3" s="107" t="s">
        <v>38</v>
      </c>
      <c r="AJ3" s="107" t="s">
        <v>37</v>
      </c>
      <c r="AK3" s="107" t="s">
        <v>38</v>
      </c>
      <c r="AL3" s="107" t="s">
        <v>37</v>
      </c>
      <c r="AM3" s="107" t="s">
        <v>38</v>
      </c>
      <c r="AN3" s="107" t="s">
        <v>37</v>
      </c>
      <c r="AO3" s="107" t="s">
        <v>38</v>
      </c>
      <c r="AP3" s="107" t="s">
        <v>37</v>
      </c>
      <c r="AQ3" s="107" t="s">
        <v>38</v>
      </c>
      <c r="AR3" s="107" t="s">
        <v>37</v>
      </c>
      <c r="AS3" s="107" t="s">
        <v>38</v>
      </c>
      <c r="AT3" s="109" t="s">
        <v>37</v>
      </c>
      <c r="AU3" s="149"/>
      <c r="AV3" s="8" t="s">
        <v>37</v>
      </c>
      <c r="AW3" s="9" t="s">
        <v>37</v>
      </c>
      <c r="AX3" s="143"/>
      <c r="AY3" s="145"/>
    </row>
    <row r="4" spans="1:51" s="5" customFormat="1" ht="48.6" customHeight="1">
      <c r="A4" s="121" t="s">
        <v>70</v>
      </c>
      <c r="B4" s="44">
        <v>1</v>
      </c>
      <c r="C4" s="66" t="s">
        <v>9</v>
      </c>
      <c r="D4" s="66" t="s">
        <v>62</v>
      </c>
      <c r="E4" s="10">
        <v>7</v>
      </c>
      <c r="F4" s="40">
        <v>8729</v>
      </c>
      <c r="G4" s="68" t="s">
        <v>16</v>
      </c>
      <c r="H4" s="44" t="s">
        <v>21</v>
      </c>
      <c r="I4" s="78" t="s">
        <v>54</v>
      </c>
      <c r="J4" s="40" t="s">
        <v>20</v>
      </c>
      <c r="K4" s="73">
        <v>2749.17</v>
      </c>
      <c r="L4" s="29">
        <v>6201.76</v>
      </c>
      <c r="M4" s="73">
        <v>2749.17</v>
      </c>
      <c r="N4" s="29">
        <v>6522.27</v>
      </c>
      <c r="O4" s="58"/>
      <c r="P4" s="58"/>
      <c r="Q4" s="58"/>
      <c r="R4" s="58"/>
      <c r="S4" s="112">
        <v>2574.37</v>
      </c>
      <c r="T4" s="112">
        <v>6247.06</v>
      </c>
      <c r="U4" s="81"/>
      <c r="V4" s="81"/>
      <c r="W4" s="75">
        <v>2749.17</v>
      </c>
      <c r="X4" s="75">
        <v>6479.73</v>
      </c>
      <c r="Y4" s="58"/>
      <c r="Z4" s="58"/>
      <c r="AA4" s="58"/>
      <c r="AB4" s="58"/>
      <c r="AC4" s="58"/>
      <c r="AD4" s="58"/>
      <c r="AE4" s="58"/>
      <c r="AF4" s="58"/>
      <c r="AG4" s="60"/>
      <c r="AH4" s="60"/>
      <c r="AI4" s="58"/>
      <c r="AJ4" s="58"/>
      <c r="AK4" s="58"/>
      <c r="AL4" s="58"/>
      <c r="AM4" s="58"/>
      <c r="AN4" s="58"/>
      <c r="AO4" s="58"/>
      <c r="AP4" s="58"/>
      <c r="AQ4" s="112">
        <v>2574.37</v>
      </c>
      <c r="AR4" s="112">
        <v>5922.85</v>
      </c>
      <c r="AS4" s="112">
        <v>2574.37</v>
      </c>
      <c r="AT4" s="113">
        <v>5965.23</v>
      </c>
      <c r="AU4" s="111">
        <f>COUNTA(L4,N4,X4)</f>
        <v>3</v>
      </c>
      <c r="AV4" s="11">
        <f>AVERAGE(L4,N4,X4)</f>
        <v>6401.253333333334</v>
      </c>
      <c r="AW4" s="20">
        <f>MEDIAN(L4,N4,X4)</f>
        <v>6479.73</v>
      </c>
      <c r="AX4" s="22">
        <f>_xlfn.STDEV.S(L4,N4,X4)</f>
        <v>174.07069090841603</v>
      </c>
      <c r="AY4" s="26">
        <f t="shared" ref="AY4:AY11" si="0">AX4/AV4</f>
        <v>2.7193220115500717E-2</v>
      </c>
    </row>
    <row r="5" spans="1:51" s="5" customFormat="1" ht="48.6" customHeight="1">
      <c r="A5" s="121"/>
      <c r="B5" s="45">
        <v>2</v>
      </c>
      <c r="C5" s="67" t="s">
        <v>10</v>
      </c>
      <c r="D5" s="67" t="s">
        <v>62</v>
      </c>
      <c r="E5" s="12">
        <v>33</v>
      </c>
      <c r="F5" s="41">
        <v>5380</v>
      </c>
      <c r="G5" s="69" t="s">
        <v>22</v>
      </c>
      <c r="H5" s="45" t="s">
        <v>23</v>
      </c>
      <c r="I5" s="78" t="s">
        <v>50</v>
      </c>
      <c r="J5" s="40" t="s">
        <v>20</v>
      </c>
      <c r="K5" s="74">
        <v>2749.18</v>
      </c>
      <c r="L5" s="1">
        <v>6203.13</v>
      </c>
      <c r="M5" s="74">
        <v>3355.21</v>
      </c>
      <c r="N5" s="1">
        <v>7514.12</v>
      </c>
      <c r="O5" s="2"/>
      <c r="P5" s="2"/>
      <c r="Q5" s="2"/>
      <c r="R5" s="2"/>
      <c r="S5" s="2"/>
      <c r="T5" s="2"/>
      <c r="U5" s="2"/>
      <c r="V5" s="2"/>
      <c r="W5" s="1">
        <v>2749.18</v>
      </c>
      <c r="X5" s="1">
        <v>6515.86</v>
      </c>
      <c r="Y5" s="2"/>
      <c r="Z5" s="2"/>
      <c r="AA5" s="2"/>
      <c r="AB5" s="2"/>
      <c r="AC5" s="1">
        <v>2749.18</v>
      </c>
      <c r="AD5" s="1">
        <v>6305.27</v>
      </c>
      <c r="AE5" s="2"/>
      <c r="AF5" s="2"/>
      <c r="AG5" s="61"/>
      <c r="AH5" s="61"/>
      <c r="AI5" s="1">
        <v>2749.18</v>
      </c>
      <c r="AJ5" s="1">
        <v>6455.35</v>
      </c>
      <c r="AK5" s="2"/>
      <c r="AL5" s="2"/>
      <c r="AM5" s="2"/>
      <c r="AN5" s="2"/>
      <c r="AO5" s="2"/>
      <c r="AP5" s="2"/>
      <c r="AQ5" s="1">
        <v>3170.98</v>
      </c>
      <c r="AR5" s="1">
        <v>6838.37</v>
      </c>
      <c r="AS5" s="1">
        <v>3182.96</v>
      </c>
      <c r="AT5" s="59">
        <v>7269.15</v>
      </c>
      <c r="AU5" s="111">
        <f>COUNTA(L5,N5,X5,AR5,AJ5,AT5,AD5)</f>
        <v>7</v>
      </c>
      <c r="AV5" s="13">
        <f>AVERAGE(L5,N5,X5,AR5,AJ5,AT5,AD5)</f>
        <v>6728.75</v>
      </c>
      <c r="AW5" s="23">
        <f>MEDIAN(L5,N5,X5,AR5,AJ5,AT5,AD5)</f>
        <v>6515.86</v>
      </c>
      <c r="AX5" s="25">
        <f>_xlfn.STDEV.S(L5,N5,X5,AR5,AJ5,AT5,AD5)</f>
        <v>499.42235769603514</v>
      </c>
      <c r="AY5" s="26">
        <f t="shared" si="0"/>
        <v>7.4222159791348344E-2</v>
      </c>
    </row>
    <row r="6" spans="1:51" s="5" customFormat="1" ht="48.6" customHeight="1">
      <c r="A6" s="121"/>
      <c r="B6" s="45">
        <v>3</v>
      </c>
      <c r="C6" s="67" t="s">
        <v>11</v>
      </c>
      <c r="D6" s="67" t="s">
        <v>62</v>
      </c>
      <c r="E6" s="12">
        <v>70</v>
      </c>
      <c r="F6" s="41">
        <v>16578</v>
      </c>
      <c r="G6" s="69" t="s">
        <v>24</v>
      </c>
      <c r="H6" s="45" t="s">
        <v>25</v>
      </c>
      <c r="I6" s="80" t="s">
        <v>55</v>
      </c>
      <c r="J6" s="41" t="s">
        <v>20</v>
      </c>
      <c r="K6" s="53">
        <v>3280.7</v>
      </c>
      <c r="L6" s="1">
        <v>7197.95</v>
      </c>
      <c r="M6" s="74">
        <v>3280.7</v>
      </c>
      <c r="N6" s="1">
        <v>7426.75</v>
      </c>
      <c r="O6" s="2"/>
      <c r="P6" s="2"/>
      <c r="Q6" s="55">
        <v>3280.7</v>
      </c>
      <c r="R6" s="55">
        <v>7352.57</v>
      </c>
      <c r="S6" s="72">
        <v>3095</v>
      </c>
      <c r="T6" s="72">
        <v>7168.09</v>
      </c>
      <c r="U6" s="55">
        <v>3280.7</v>
      </c>
      <c r="V6" s="55">
        <v>7207.93</v>
      </c>
      <c r="W6" s="55">
        <v>3280.7</v>
      </c>
      <c r="X6" s="55">
        <v>7442.2</v>
      </c>
      <c r="Y6" s="2"/>
      <c r="Z6" s="2"/>
      <c r="AA6" s="1">
        <v>3280.7</v>
      </c>
      <c r="AB6" s="1">
        <v>7359.23</v>
      </c>
      <c r="AC6" s="2"/>
      <c r="AD6" s="2"/>
      <c r="AE6" s="2"/>
      <c r="AF6" s="2"/>
      <c r="AG6" s="59">
        <v>3280.7</v>
      </c>
      <c r="AH6" s="59">
        <v>7283.94</v>
      </c>
      <c r="AI6" s="2"/>
      <c r="AJ6" s="2"/>
      <c r="AK6" s="2"/>
      <c r="AL6" s="2"/>
      <c r="AM6" s="2"/>
      <c r="AN6" s="2"/>
      <c r="AO6" s="2"/>
      <c r="AP6" s="2"/>
      <c r="AQ6" s="72">
        <v>3095</v>
      </c>
      <c r="AR6" s="72">
        <v>6782.95</v>
      </c>
      <c r="AS6" s="72">
        <v>3095</v>
      </c>
      <c r="AT6" s="110">
        <v>6910.73</v>
      </c>
      <c r="AU6" s="111">
        <f>COUNTA(L6,N6,X6,V6,R6,AB6,AH6)</f>
        <v>7</v>
      </c>
      <c r="AV6" s="13">
        <f>AVERAGE(L6,N6,X6,V6,R6,AB6,AH6)</f>
        <v>7324.3671428571442</v>
      </c>
      <c r="AW6" s="23">
        <f>MEDIAN(L6,N6,X6,V6,R6,AB6,AH6)</f>
        <v>7352.57</v>
      </c>
      <c r="AX6" s="25">
        <f>_xlfn.STDEV.S(L6,N6,X6,V6,R6,AB6,AH6)</f>
        <v>97.937826998268875</v>
      </c>
      <c r="AY6" s="26">
        <f t="shared" si="0"/>
        <v>1.3371507065122974E-2</v>
      </c>
    </row>
    <row r="7" spans="1:51" s="5" customFormat="1" ht="48.6" customHeight="1">
      <c r="A7" s="121"/>
      <c r="B7" s="45">
        <v>4</v>
      </c>
      <c r="C7" s="67" t="s">
        <v>12</v>
      </c>
      <c r="D7" s="67" t="s">
        <v>62</v>
      </c>
      <c r="E7" s="12">
        <v>25</v>
      </c>
      <c r="F7" s="41">
        <v>16578</v>
      </c>
      <c r="G7" s="69" t="s">
        <v>71</v>
      </c>
      <c r="H7" s="45" t="s">
        <v>28</v>
      </c>
      <c r="I7" s="80" t="s">
        <v>56</v>
      </c>
      <c r="J7" s="41" t="s">
        <v>27</v>
      </c>
      <c r="K7" s="53">
        <v>6256.66</v>
      </c>
      <c r="L7" s="1">
        <v>12530.71</v>
      </c>
      <c r="M7" s="74">
        <v>6256.66</v>
      </c>
      <c r="N7" s="1">
        <v>12987.52</v>
      </c>
      <c r="O7" s="49"/>
      <c r="P7" s="49"/>
      <c r="Q7" s="55">
        <v>6256.66</v>
      </c>
      <c r="R7" s="55">
        <v>12832.68</v>
      </c>
      <c r="S7" s="72">
        <v>5930.48</v>
      </c>
      <c r="T7" s="72">
        <v>12390.7</v>
      </c>
      <c r="U7" s="55">
        <v>6256.66</v>
      </c>
      <c r="V7" s="55">
        <v>12684.54</v>
      </c>
      <c r="W7" s="55">
        <v>6256.66</v>
      </c>
      <c r="X7" s="55">
        <v>13019.45</v>
      </c>
      <c r="Y7" s="2"/>
      <c r="Z7" s="2"/>
      <c r="AA7" s="29">
        <v>6256.66</v>
      </c>
      <c r="AB7" s="29">
        <v>12773.45</v>
      </c>
      <c r="AC7" s="2"/>
      <c r="AD7" s="2"/>
      <c r="AE7" s="2"/>
      <c r="AF7" s="2"/>
      <c r="AG7" s="59">
        <v>6256.66</v>
      </c>
      <c r="AH7" s="59">
        <v>12601.9</v>
      </c>
      <c r="AI7" s="2"/>
      <c r="AJ7" s="2"/>
      <c r="AK7" s="2"/>
      <c r="AL7" s="2"/>
      <c r="AM7" s="2"/>
      <c r="AN7" s="2"/>
      <c r="AO7" s="2"/>
      <c r="AP7" s="2"/>
      <c r="AQ7" s="72">
        <v>5930.48</v>
      </c>
      <c r="AR7" s="72">
        <v>11981.78</v>
      </c>
      <c r="AS7" s="72">
        <v>5930.48</v>
      </c>
      <c r="AT7" s="110">
        <v>12132.58</v>
      </c>
      <c r="AU7" s="111">
        <f>COUNTA(L7,N7,X7,V7,R7,AB7,AH7)</f>
        <v>7</v>
      </c>
      <c r="AV7" s="13">
        <f>AVERAGE(L7,N7,X7,V7,R7,AB7,AH7)</f>
        <v>12775.75</v>
      </c>
      <c r="AW7" s="23">
        <f>MEDIAN(L7,N7,X7,V7,R7,AB7,AH7)</f>
        <v>12773.45</v>
      </c>
      <c r="AX7" s="25">
        <f>_xlfn.STDEV.S(L7,N7,X7,V7,R7,AB7,AH7)</f>
        <v>185.32414215818412</v>
      </c>
      <c r="AY7" s="26">
        <f t="shared" si="0"/>
        <v>1.4505930544835654E-2</v>
      </c>
    </row>
    <row r="8" spans="1:51" s="5" customFormat="1" ht="78">
      <c r="A8" s="121"/>
      <c r="B8" s="45">
        <v>5</v>
      </c>
      <c r="C8" s="67" t="s">
        <v>81</v>
      </c>
      <c r="D8" s="67" t="s">
        <v>62</v>
      </c>
      <c r="E8" s="12">
        <v>8</v>
      </c>
      <c r="F8" s="41">
        <v>16578</v>
      </c>
      <c r="G8" s="69" t="s">
        <v>26</v>
      </c>
      <c r="H8" s="45" t="s">
        <v>29</v>
      </c>
      <c r="I8" s="80" t="s">
        <v>57</v>
      </c>
      <c r="J8" s="41" t="s">
        <v>27</v>
      </c>
      <c r="K8" s="52"/>
      <c r="L8" s="2"/>
      <c r="M8" s="74">
        <v>7088.07</v>
      </c>
      <c r="N8" s="1">
        <v>14553.26</v>
      </c>
      <c r="O8" s="49"/>
      <c r="P8" s="49"/>
      <c r="Q8" s="55">
        <v>7088.07</v>
      </c>
      <c r="R8" s="55">
        <v>14374.16</v>
      </c>
      <c r="S8" s="72">
        <v>6718.55</v>
      </c>
      <c r="T8" s="72">
        <v>13850.9</v>
      </c>
      <c r="U8" s="55">
        <v>7088.07</v>
      </c>
      <c r="V8" s="55">
        <v>14225.54</v>
      </c>
      <c r="W8" s="55">
        <v>7088.07</v>
      </c>
      <c r="X8" s="55">
        <v>14601.38</v>
      </c>
      <c r="Y8" s="2"/>
      <c r="Z8" s="2"/>
      <c r="AA8" s="29">
        <v>7088.07</v>
      </c>
      <c r="AB8" s="29">
        <v>14278.37</v>
      </c>
      <c r="AC8" s="2"/>
      <c r="AD8" s="2"/>
      <c r="AE8" s="2"/>
      <c r="AF8" s="2"/>
      <c r="AG8" s="59">
        <v>7088.07</v>
      </c>
      <c r="AH8" s="59">
        <v>14097.12</v>
      </c>
      <c r="AI8" s="2"/>
      <c r="AJ8" s="2"/>
      <c r="AK8" s="2"/>
      <c r="AL8" s="2"/>
      <c r="AM8" s="2"/>
      <c r="AN8" s="2"/>
      <c r="AO8" s="2"/>
      <c r="AP8" s="2"/>
      <c r="AQ8" s="72">
        <v>6718.55</v>
      </c>
      <c r="AR8" s="72">
        <v>13440.41</v>
      </c>
      <c r="AS8" s="72">
        <v>6718.55</v>
      </c>
      <c r="AT8" s="110">
        <v>13601.11</v>
      </c>
      <c r="AU8" s="111">
        <f>COUNTA(N8,X8,V8,R8,AB8,AH8)</f>
        <v>6</v>
      </c>
      <c r="AV8" s="13">
        <f>AVERAGE(N8,X8,V8,R8,AB8,AH8)</f>
        <v>14354.971666666665</v>
      </c>
      <c r="AW8" s="23">
        <f>MEDIAN(N8,X8,V8,R8,AB8,AH8)</f>
        <v>14326.264999999999</v>
      </c>
      <c r="AX8" s="25">
        <f>_xlfn.STDEV.S(N8,X8,V8,R8,AB8,AH8)</f>
        <v>194.68506654765909</v>
      </c>
      <c r="AY8" s="26">
        <f t="shared" si="0"/>
        <v>1.356220486312297E-2</v>
      </c>
    </row>
    <row r="9" spans="1:51" s="5" customFormat="1" ht="59.25" customHeight="1">
      <c r="A9" s="121"/>
      <c r="B9" s="45">
        <v>6</v>
      </c>
      <c r="C9" s="67" t="s">
        <v>13</v>
      </c>
      <c r="D9" s="67" t="s">
        <v>62</v>
      </c>
      <c r="E9" s="12">
        <v>2</v>
      </c>
      <c r="F9" s="41">
        <v>15890</v>
      </c>
      <c r="G9" s="69" t="s">
        <v>31</v>
      </c>
      <c r="H9" s="45" t="s">
        <v>30</v>
      </c>
      <c r="I9" s="78" t="s">
        <v>53</v>
      </c>
      <c r="J9" s="41" t="s">
        <v>20</v>
      </c>
      <c r="K9" s="52"/>
      <c r="L9" s="2"/>
      <c r="M9" s="63"/>
      <c r="N9" s="2"/>
      <c r="O9" s="55">
        <v>2995.62</v>
      </c>
      <c r="P9" s="55">
        <v>6506.6</v>
      </c>
      <c r="Q9" s="2"/>
      <c r="R9" s="2"/>
      <c r="S9" s="2"/>
      <c r="T9" s="2"/>
      <c r="U9" s="49"/>
      <c r="V9" s="49"/>
      <c r="W9" s="49"/>
      <c r="X9" s="49"/>
      <c r="Y9" s="2"/>
      <c r="Z9" s="2"/>
      <c r="AA9" s="58"/>
      <c r="AB9" s="58"/>
      <c r="AC9" s="2"/>
      <c r="AD9" s="2"/>
      <c r="AE9" s="2"/>
      <c r="AF9" s="2"/>
      <c r="AG9" s="61"/>
      <c r="AH9" s="61"/>
      <c r="AI9" s="2"/>
      <c r="AJ9" s="2"/>
      <c r="AK9" s="85">
        <v>2153.86</v>
      </c>
      <c r="AL9" s="85">
        <v>5682.56</v>
      </c>
      <c r="AM9" s="59">
        <v>2153.86</v>
      </c>
      <c r="AN9" s="59">
        <v>5282.21</v>
      </c>
      <c r="AO9" s="2"/>
      <c r="AP9" s="2"/>
      <c r="AQ9" s="2"/>
      <c r="AR9" s="2"/>
      <c r="AS9" s="2"/>
      <c r="AT9" s="61"/>
      <c r="AU9" s="111">
        <f>COUNTA(AL9,P9,AN9)</f>
        <v>3</v>
      </c>
      <c r="AV9" s="13">
        <f>AVERAGE(AL9,P9,AN9)</f>
        <v>5823.79</v>
      </c>
      <c r="AW9" s="23">
        <f>MEDIAN(AL9,P9,AN9)</f>
        <v>5682.56</v>
      </c>
      <c r="AX9" s="25">
        <f>_xlfn.STDEV.S(AL9,P9,AN9)</f>
        <v>624.29332264569371</v>
      </c>
      <c r="AY9" s="26">
        <f t="shared" si="0"/>
        <v>0.10719708688769576</v>
      </c>
    </row>
    <row r="10" spans="1:51" s="5" customFormat="1" ht="48.6" customHeight="1">
      <c r="A10" s="121"/>
      <c r="B10" s="46">
        <v>7</v>
      </c>
      <c r="C10" s="67" t="s">
        <v>14</v>
      </c>
      <c r="D10" s="89" t="s">
        <v>62</v>
      </c>
      <c r="E10" s="31">
        <v>2</v>
      </c>
      <c r="F10" s="42">
        <v>15890</v>
      </c>
      <c r="G10" s="70" t="s">
        <v>32</v>
      </c>
      <c r="H10" s="45" t="s">
        <v>30</v>
      </c>
      <c r="I10" s="78" t="s">
        <v>51</v>
      </c>
      <c r="J10" s="46" t="s">
        <v>33</v>
      </c>
      <c r="K10" s="54"/>
      <c r="L10" s="48"/>
      <c r="M10" s="64"/>
      <c r="N10" s="48"/>
      <c r="O10" s="86">
        <v>2553.7600000000002</v>
      </c>
      <c r="P10" s="86">
        <v>6095.18</v>
      </c>
      <c r="Q10" s="2"/>
      <c r="R10" s="2"/>
      <c r="S10" s="2"/>
      <c r="T10" s="2"/>
      <c r="U10" s="56"/>
      <c r="V10" s="56"/>
      <c r="W10" s="56"/>
      <c r="X10" s="49"/>
      <c r="Y10" s="32">
        <v>1862.09</v>
      </c>
      <c r="Z10" s="32">
        <v>4831.09</v>
      </c>
      <c r="AA10" s="48"/>
      <c r="AB10" s="48"/>
      <c r="AC10" s="48"/>
      <c r="AD10" s="48"/>
      <c r="AE10" s="48"/>
      <c r="AF10" s="48"/>
      <c r="AG10" s="62"/>
      <c r="AH10" s="62"/>
      <c r="AI10" s="2"/>
      <c r="AJ10" s="2"/>
      <c r="AK10" s="72">
        <v>1743.69</v>
      </c>
      <c r="AL10" s="72">
        <v>4829.67</v>
      </c>
      <c r="AM10" s="59">
        <v>1862.09</v>
      </c>
      <c r="AN10" s="59">
        <v>4787.8599999999997</v>
      </c>
      <c r="AO10" s="1">
        <v>1862.09</v>
      </c>
      <c r="AP10" s="1">
        <v>5316.49</v>
      </c>
      <c r="AQ10" s="2"/>
      <c r="AR10" s="2"/>
      <c r="AS10" s="48"/>
      <c r="AT10" s="62"/>
      <c r="AU10" s="111">
        <f>COUNTA(Z10,AP10,AN10,P10)</f>
        <v>4</v>
      </c>
      <c r="AV10" s="33">
        <f>AVERAGE(Z10,AP10,AN10,P10)</f>
        <v>5257.6549999999997</v>
      </c>
      <c r="AW10" s="34">
        <f>MEDIAN(Z10,AP10,AN10,P10)</f>
        <v>5073.79</v>
      </c>
      <c r="AX10" s="36">
        <f>_xlfn.STDEV.S(Z10,AP10,AN10,P10)</f>
        <v>607.61136814579118</v>
      </c>
      <c r="AY10" s="37">
        <f t="shared" si="0"/>
        <v>0.11556699101515623</v>
      </c>
    </row>
    <row r="11" spans="1:51" s="5" customFormat="1" ht="48.6" customHeight="1" thickBot="1">
      <c r="A11" s="132"/>
      <c r="B11" s="47">
        <v>8</v>
      </c>
      <c r="C11" s="84" t="s">
        <v>34</v>
      </c>
      <c r="D11" s="84" t="s">
        <v>62</v>
      </c>
      <c r="E11" s="14">
        <v>1</v>
      </c>
      <c r="F11" s="43">
        <v>25623</v>
      </c>
      <c r="G11" s="71" t="s">
        <v>35</v>
      </c>
      <c r="H11" s="47" t="s">
        <v>21</v>
      </c>
      <c r="I11" s="79" t="s">
        <v>52</v>
      </c>
      <c r="J11" s="43" t="s">
        <v>36</v>
      </c>
      <c r="K11" s="51"/>
      <c r="L11" s="3"/>
      <c r="M11" s="65"/>
      <c r="N11" s="3"/>
      <c r="O11" s="57"/>
      <c r="P11" s="57"/>
      <c r="Q11" s="3"/>
      <c r="R11" s="3"/>
      <c r="S11" s="30">
        <v>5697.41</v>
      </c>
      <c r="T11" s="30">
        <v>11832.01</v>
      </c>
      <c r="U11" s="82">
        <v>4418.68</v>
      </c>
      <c r="V11" s="82">
        <v>9264.18</v>
      </c>
      <c r="W11" s="57"/>
      <c r="X11" s="57"/>
      <c r="Y11" s="30">
        <v>4418.68</v>
      </c>
      <c r="Z11" s="30">
        <v>9411.91</v>
      </c>
      <c r="AA11" s="30">
        <v>4418.68</v>
      </c>
      <c r="AB11" s="30">
        <v>9437.93</v>
      </c>
      <c r="AC11" s="30">
        <v>4418.6899999999996</v>
      </c>
      <c r="AD11" s="30">
        <v>9437.77</v>
      </c>
      <c r="AE11" s="30">
        <v>4418.68</v>
      </c>
      <c r="AF11" s="30">
        <v>9462.14</v>
      </c>
      <c r="AG11" s="30">
        <v>4418.6899999999996</v>
      </c>
      <c r="AH11" s="30">
        <v>9277.14</v>
      </c>
      <c r="AI11" s="3"/>
      <c r="AJ11" s="3"/>
      <c r="AK11" s="114">
        <v>4220</v>
      </c>
      <c r="AL11" s="114">
        <v>9435.64</v>
      </c>
      <c r="AM11" s="3"/>
      <c r="AN11" s="3"/>
      <c r="AO11" s="76">
        <v>3542.52</v>
      </c>
      <c r="AP11" s="76">
        <v>8290.27</v>
      </c>
      <c r="AQ11" s="76">
        <v>4220.3</v>
      </c>
      <c r="AR11" s="76">
        <v>8707.41</v>
      </c>
      <c r="AS11" s="76">
        <v>4220.33</v>
      </c>
      <c r="AT11" s="77">
        <v>9202.26</v>
      </c>
      <c r="AU11" s="83">
        <f>COUNTA(Z11,V11,AB11,AF11,AH11,T11,AD11)</f>
        <v>7</v>
      </c>
      <c r="AV11" s="15">
        <f>AVERAGE(Z11,V11,AB11,AF11,AH11,T11,AD11)</f>
        <v>9731.8685714285712</v>
      </c>
      <c r="AW11" s="27">
        <f>MEDIAN(Z11,V11,AB11,AF11,AH11,T11,AD11)</f>
        <v>9437.77</v>
      </c>
      <c r="AX11" s="28">
        <f>_xlfn.STDEV.S(Z11,V11,AB11,AF11,AH11,T11,AD11)</f>
        <v>929.52725768583707</v>
      </c>
      <c r="AY11" s="38">
        <f t="shared" si="0"/>
        <v>9.5513749580918239E-2</v>
      </c>
    </row>
  </sheetData>
  <mergeCells count="26">
    <mergeCell ref="A4:A11"/>
    <mergeCell ref="A1:J2"/>
    <mergeCell ref="AV1:AY1"/>
    <mergeCell ref="K1:L1"/>
    <mergeCell ref="M1:AT1"/>
    <mergeCell ref="AX2:AX3"/>
    <mergeCell ref="AY2:AY3"/>
    <mergeCell ref="O2:P2"/>
    <mergeCell ref="AM2:AN2"/>
    <mergeCell ref="AO2:AP2"/>
    <mergeCell ref="AQ2:AR2"/>
    <mergeCell ref="AS2:AT2"/>
    <mergeCell ref="AE2:AF2"/>
    <mergeCell ref="AG2:AH2"/>
    <mergeCell ref="AI2:AJ2"/>
    <mergeCell ref="AU1:AU3"/>
    <mergeCell ref="K2:L2"/>
    <mergeCell ref="M2:N2"/>
    <mergeCell ref="Q2:R2"/>
    <mergeCell ref="S2:T2"/>
    <mergeCell ref="W2:X2"/>
    <mergeCell ref="Y2:Z2"/>
    <mergeCell ref="AA2:AB2"/>
    <mergeCell ref="AC2:AD2"/>
    <mergeCell ref="AK2:AL2"/>
    <mergeCell ref="U2:V2"/>
  </mergeCells>
  <printOptions horizontalCentered="1"/>
  <pageMargins left="0.39370078740157483" right="0.39370078740157483" top="0.39370078740157483" bottom="0.39370078740157483" header="0.31496062992125984" footer="0.31496062992125984"/>
  <pageSetup scale="1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CDE4B-2AE8-4572-A3EF-9149122D36B2}">
  <sheetPr>
    <pageSetUpPr fitToPage="1"/>
  </sheetPr>
  <dimension ref="A1:S15"/>
  <sheetViews>
    <sheetView showGridLines="0" tabSelected="1" zoomScale="70" zoomScaleNormal="70" zoomScaleSheetLayoutView="70" workbookViewId="0">
      <selection activeCell="L19" sqref="L19"/>
    </sheetView>
  </sheetViews>
  <sheetFormatPr defaultColWidth="9.109375" defaultRowHeight="15.6"/>
  <cols>
    <col min="1" max="1" width="8.5546875" style="5" bestFit="1" customWidth="1"/>
    <col min="2" max="2" width="5.33203125" style="5" customWidth="1"/>
    <col min="3" max="3" width="28.33203125" style="5" bestFit="1" customWidth="1"/>
    <col min="4" max="4" width="11.33203125" style="5" bestFit="1" customWidth="1"/>
    <col min="5" max="5" width="28.88671875" style="5" bestFit="1" customWidth="1"/>
    <col min="6" max="6" width="8" style="5" bestFit="1" customWidth="1"/>
    <col min="7" max="7" width="8.33203125" style="5" bestFit="1" customWidth="1"/>
    <col min="8" max="8" width="18" style="5" hidden="1" customWidth="1"/>
    <col min="9" max="9" width="33.88671875" style="91" bestFit="1" customWidth="1"/>
    <col min="10" max="10" width="18.5546875" style="91" bestFit="1" customWidth="1"/>
    <col min="11" max="11" width="31.33203125" style="91" bestFit="1" customWidth="1"/>
    <col min="12" max="12" width="17.33203125" style="5" bestFit="1" customWidth="1"/>
    <col min="13" max="14" width="22.6640625" style="5" bestFit="1" customWidth="1"/>
    <col min="15" max="15" width="4.6640625" style="5" customWidth="1"/>
    <col min="16" max="16" width="24.33203125" style="5" customWidth="1"/>
    <col min="17" max="18" width="9.109375" style="5"/>
    <col min="19" max="19" width="18.5546875" style="5" bestFit="1" customWidth="1"/>
    <col min="20" max="16384" width="9.109375" style="5"/>
  </cols>
  <sheetData>
    <row r="1" spans="1:19" ht="16.2" thickBot="1">
      <c r="A1" s="122" t="s">
        <v>63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9" ht="47.4" thickBot="1">
      <c r="A2" s="103" t="s">
        <v>69</v>
      </c>
      <c r="B2" s="98" t="s">
        <v>2</v>
      </c>
      <c r="C2" s="98" t="s">
        <v>61</v>
      </c>
      <c r="D2" s="98" t="s">
        <v>60</v>
      </c>
      <c r="E2" s="98" t="s">
        <v>64</v>
      </c>
      <c r="F2" s="98" t="s">
        <v>47</v>
      </c>
      <c r="G2" s="98" t="s">
        <v>17</v>
      </c>
      <c r="H2" s="98" t="s">
        <v>67</v>
      </c>
      <c r="I2" s="115" t="s">
        <v>82</v>
      </c>
      <c r="J2" s="115" t="s">
        <v>83</v>
      </c>
      <c r="K2" s="115" t="s">
        <v>84</v>
      </c>
      <c r="L2" s="102" t="s">
        <v>65</v>
      </c>
      <c r="M2" s="102" t="s">
        <v>66</v>
      </c>
      <c r="N2" s="99" t="s">
        <v>68</v>
      </c>
      <c r="P2" s="116" t="s">
        <v>85</v>
      </c>
    </row>
    <row r="3" spans="1:19">
      <c r="A3" s="121" t="s">
        <v>70</v>
      </c>
      <c r="B3" s="90">
        <v>1</v>
      </c>
      <c r="C3" s="90" t="s">
        <v>9</v>
      </c>
      <c r="D3" s="90" t="s">
        <v>62</v>
      </c>
      <c r="E3" s="90">
        <v>7</v>
      </c>
      <c r="F3" s="90">
        <v>8729</v>
      </c>
      <c r="G3" s="90" t="s">
        <v>16</v>
      </c>
      <c r="H3" s="21">
        <f>AVERAGE('PLANILHA INICIAL'!K4,'PLANILHA INICIAL'!M4,'PLANILHA INICIAL'!W4)</f>
        <v>2749.17</v>
      </c>
      <c r="I3" s="21">
        <v>6401.25</v>
      </c>
      <c r="J3" s="21">
        <v>105.33</v>
      </c>
      <c r="K3" s="21">
        <f>I3+J3</f>
        <v>6506.58</v>
      </c>
      <c r="L3" s="100">
        <f>K3*E3</f>
        <v>45546.06</v>
      </c>
      <c r="M3" s="100">
        <f>L3*12</f>
        <v>546552.72</v>
      </c>
      <c r="N3" s="101">
        <f>M3*2</f>
        <v>1093105.44</v>
      </c>
      <c r="P3" s="117">
        <f t="shared" ref="P3:P10" si="0">L3*4</f>
        <v>182184.24</v>
      </c>
    </row>
    <row r="4" spans="1:19">
      <c r="A4" s="121"/>
      <c r="B4" s="92">
        <v>2</v>
      </c>
      <c r="C4" s="92" t="s">
        <v>10</v>
      </c>
      <c r="D4" s="92" t="s">
        <v>62</v>
      </c>
      <c r="E4" s="92">
        <v>33</v>
      </c>
      <c r="F4" s="92">
        <v>5380</v>
      </c>
      <c r="G4" s="92" t="s">
        <v>22</v>
      </c>
      <c r="H4" s="24">
        <f>AVERAGE('PLANILHA INICIAL'!K5,'PLANILHA INICIAL'!M5,'PLANILHA INICIAL'!W5,'PLANILHA INICIAL'!AC5,'PLANILHA INICIAL'!AI5,'PLANILHA INICIAL'!AQ5,'PLANILHA INICIAL'!AS5)</f>
        <v>2957.9814285714283</v>
      </c>
      <c r="I4" s="24">
        <v>6728.75</v>
      </c>
      <c r="J4" s="21">
        <v>105.33</v>
      </c>
      <c r="K4" s="21">
        <f>I4+J4</f>
        <v>6834.08</v>
      </c>
      <c r="L4" s="94">
        <f>K4*E4</f>
        <v>225524.63999999998</v>
      </c>
      <c r="M4" s="94">
        <f t="shared" ref="M4:M10" si="1">L4*12</f>
        <v>2706295.6799999997</v>
      </c>
      <c r="N4" s="95">
        <f>M4*2</f>
        <v>5412591.3599999994</v>
      </c>
      <c r="P4" s="118">
        <f t="shared" si="0"/>
        <v>902098.55999999994</v>
      </c>
    </row>
    <row r="5" spans="1:19">
      <c r="A5" s="121"/>
      <c r="B5" s="92">
        <v>3</v>
      </c>
      <c r="C5" s="92" t="s">
        <v>11</v>
      </c>
      <c r="D5" s="92" t="s">
        <v>62</v>
      </c>
      <c r="E5" s="92">
        <v>70</v>
      </c>
      <c r="F5" s="92">
        <v>16578</v>
      </c>
      <c r="G5" s="92" t="s">
        <v>24</v>
      </c>
      <c r="H5" s="24">
        <f>AVERAGE('PLANILHA INICIAL'!K6,'PLANILHA INICIAL'!M6,'PLANILHA INICIAL'!Q6,'PLANILHA INICIAL'!U6,'PLANILHA INICIAL'!W6,'PLANILHA INICIAL'!AA6,'PLANILHA INICIAL'!AG6)</f>
        <v>3280.7000000000003</v>
      </c>
      <c r="I5" s="24">
        <v>7324.37</v>
      </c>
      <c r="J5" s="21">
        <v>105.33</v>
      </c>
      <c r="K5" s="21">
        <f>I5+J5</f>
        <v>7429.7</v>
      </c>
      <c r="L5" s="94">
        <f t="shared" ref="L5:L10" si="2">K5*E5</f>
        <v>520079</v>
      </c>
      <c r="M5" s="94">
        <f t="shared" si="1"/>
        <v>6240948</v>
      </c>
      <c r="N5" s="95">
        <f t="shared" ref="N5:N10" si="3">M5*2</f>
        <v>12481896</v>
      </c>
      <c r="P5" s="118">
        <f t="shared" si="0"/>
        <v>2080316</v>
      </c>
    </row>
    <row r="6" spans="1:19">
      <c r="A6" s="121"/>
      <c r="B6" s="92">
        <v>4</v>
      </c>
      <c r="C6" s="92" t="s">
        <v>12</v>
      </c>
      <c r="D6" s="92" t="s">
        <v>62</v>
      </c>
      <c r="E6" s="92">
        <v>25</v>
      </c>
      <c r="F6" s="92">
        <v>16578</v>
      </c>
      <c r="G6" s="92" t="s">
        <v>71</v>
      </c>
      <c r="H6" s="24">
        <v>6256.66</v>
      </c>
      <c r="I6" s="24">
        <v>12775.75</v>
      </c>
      <c r="J6" s="21">
        <v>105.33</v>
      </c>
      <c r="K6" s="21">
        <f>I6+J6</f>
        <v>12881.08</v>
      </c>
      <c r="L6" s="94">
        <f t="shared" si="2"/>
        <v>322027</v>
      </c>
      <c r="M6" s="94">
        <f t="shared" si="1"/>
        <v>3864324</v>
      </c>
      <c r="N6" s="95">
        <f t="shared" si="3"/>
        <v>7728648</v>
      </c>
      <c r="P6" s="118">
        <f t="shared" si="0"/>
        <v>1288108</v>
      </c>
    </row>
    <row r="7" spans="1:19">
      <c r="A7" s="121"/>
      <c r="B7" s="92">
        <v>5</v>
      </c>
      <c r="C7" s="92" t="s">
        <v>81</v>
      </c>
      <c r="D7" s="92" t="s">
        <v>62</v>
      </c>
      <c r="E7" s="92">
        <v>8</v>
      </c>
      <c r="F7" s="92">
        <v>16578</v>
      </c>
      <c r="G7" s="92" t="s">
        <v>26</v>
      </c>
      <c r="H7" s="24">
        <v>7088.07</v>
      </c>
      <c r="I7" s="24">
        <v>14354.97</v>
      </c>
      <c r="J7" s="21">
        <v>105.33</v>
      </c>
      <c r="K7" s="21">
        <f t="shared" ref="K7:K10" si="4">I7+J7</f>
        <v>14460.3</v>
      </c>
      <c r="L7" s="94">
        <f t="shared" si="2"/>
        <v>115682.4</v>
      </c>
      <c r="M7" s="94">
        <f t="shared" si="1"/>
        <v>1388188.7999999998</v>
      </c>
      <c r="N7" s="95">
        <f t="shared" si="3"/>
        <v>2776377.5999999996</v>
      </c>
      <c r="P7" s="118">
        <f t="shared" si="0"/>
        <v>462729.6</v>
      </c>
    </row>
    <row r="8" spans="1:19">
      <c r="A8" s="121"/>
      <c r="B8" s="92">
        <v>6</v>
      </c>
      <c r="C8" s="92" t="s">
        <v>13</v>
      </c>
      <c r="D8" s="92" t="s">
        <v>62</v>
      </c>
      <c r="E8" s="92">
        <v>2</v>
      </c>
      <c r="F8" s="92">
        <v>15890</v>
      </c>
      <c r="G8" s="92" t="s">
        <v>31</v>
      </c>
      <c r="H8" s="24">
        <f>AVERAGE('PLANILHA INICIAL'!O9,'PLANILHA INICIAL'!AK9,'PLANILHA INICIAL'!AM9)</f>
        <v>2434.4466666666667</v>
      </c>
      <c r="I8" s="24">
        <v>5823.79</v>
      </c>
      <c r="J8" s="21">
        <v>105.33</v>
      </c>
      <c r="K8" s="21">
        <f t="shared" si="4"/>
        <v>5929.12</v>
      </c>
      <c r="L8" s="94">
        <f t="shared" si="2"/>
        <v>11858.24</v>
      </c>
      <c r="M8" s="94">
        <f>L8*12</f>
        <v>142298.88</v>
      </c>
      <c r="N8" s="95">
        <f t="shared" si="3"/>
        <v>284597.76000000001</v>
      </c>
      <c r="P8" s="118">
        <f t="shared" si="0"/>
        <v>47432.959999999999</v>
      </c>
    </row>
    <row r="9" spans="1:19">
      <c r="A9" s="121"/>
      <c r="B9" s="92">
        <v>7</v>
      </c>
      <c r="C9" s="92" t="s">
        <v>14</v>
      </c>
      <c r="D9" s="92" t="s">
        <v>62</v>
      </c>
      <c r="E9" s="92">
        <v>2</v>
      </c>
      <c r="F9" s="92">
        <v>15890</v>
      </c>
      <c r="G9" s="92" t="s">
        <v>32</v>
      </c>
      <c r="H9" s="24">
        <f>AVERAGE('PLANILHA INICIAL'!O10,'PLANILHA INICIAL'!Y10,'PLANILHA INICIAL'!AM10,'PLANILHA INICIAL'!AO10)</f>
        <v>2035.0075000000002</v>
      </c>
      <c r="I9" s="24">
        <v>5257.66</v>
      </c>
      <c r="J9" s="21">
        <v>105.33</v>
      </c>
      <c r="K9" s="21">
        <f t="shared" si="4"/>
        <v>5362.99</v>
      </c>
      <c r="L9" s="94">
        <f t="shared" si="2"/>
        <v>10725.98</v>
      </c>
      <c r="M9" s="94">
        <f t="shared" si="1"/>
        <v>128711.76</v>
      </c>
      <c r="N9" s="95">
        <f t="shared" si="3"/>
        <v>257423.52</v>
      </c>
      <c r="P9" s="118">
        <f t="shared" si="0"/>
        <v>42903.92</v>
      </c>
    </row>
    <row r="10" spans="1:19" ht="16.2" thickBot="1">
      <c r="A10" s="121"/>
      <c r="B10" s="93">
        <v>8</v>
      </c>
      <c r="C10" s="93" t="s">
        <v>34</v>
      </c>
      <c r="D10" s="93" t="s">
        <v>62</v>
      </c>
      <c r="E10" s="93">
        <v>1</v>
      </c>
      <c r="F10" s="93">
        <v>25623</v>
      </c>
      <c r="G10" s="93" t="s">
        <v>35</v>
      </c>
      <c r="H10" s="35">
        <f>AVERAGE('PLANILHA INICIAL'!S11,'PLANILHA INICIAL'!U11,'PLANILHA INICIAL'!Y11,'PLANILHA INICIAL'!AA11,'PLANILHA INICIAL'!AC11,'PLANILHA INICIAL'!AE11,'PLANILHA INICIAL'!AG11)</f>
        <v>4601.3585714285709</v>
      </c>
      <c r="I10" s="35">
        <v>9731.8700000000008</v>
      </c>
      <c r="J10" s="21">
        <v>105.33</v>
      </c>
      <c r="K10" s="21">
        <f t="shared" si="4"/>
        <v>9837.2000000000007</v>
      </c>
      <c r="L10" s="96">
        <f t="shared" si="2"/>
        <v>9837.2000000000007</v>
      </c>
      <c r="M10" s="96">
        <f t="shared" si="1"/>
        <v>118046.40000000001</v>
      </c>
      <c r="N10" s="97">
        <f t="shared" si="3"/>
        <v>236092.80000000002</v>
      </c>
      <c r="P10" s="119">
        <f t="shared" si="0"/>
        <v>39348.800000000003</v>
      </c>
    </row>
    <row r="11" spans="1:19" ht="16.2" thickBot="1">
      <c r="A11" s="123" t="s">
        <v>86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5"/>
      <c r="N11" s="99">
        <f>SUM(N3:N10)</f>
        <v>30270732.48</v>
      </c>
      <c r="P11" s="120">
        <f>SUM(P3:P10)</f>
        <v>5045122.0799999991</v>
      </c>
    </row>
    <row r="15" spans="1:19">
      <c r="S15" s="91"/>
    </row>
  </sheetData>
  <mergeCells count="3">
    <mergeCell ref="A3:A10"/>
    <mergeCell ref="A1:N1"/>
    <mergeCell ref="A11:M11"/>
  </mergeCells>
  <printOptions horizontalCentered="1"/>
  <pageMargins left="0.39370078740157483" right="0.39370078740157483" top="0.39370078740157483" bottom="0.39370078740157483" header="0.31496062992125984" footer="0.31496062992125984"/>
  <pageSetup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INICIAL</vt:lpstr>
      <vt:lpstr>PLANILHA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Cristiano Silva Costa</dc:creator>
  <cp:lastModifiedBy>Aline Rodrigues Costa</cp:lastModifiedBy>
  <cp:lastPrinted>2023-10-30T19:54:12Z</cp:lastPrinted>
  <dcterms:created xsi:type="dcterms:W3CDTF">2023-10-17T14:11:51Z</dcterms:created>
  <dcterms:modified xsi:type="dcterms:W3CDTF">2026-06-11T13:32:58Z</dcterms:modified>
</cp:coreProperties>
</file>